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24226"/>
  <mc:AlternateContent xmlns:mc="http://schemas.openxmlformats.org/markup-compatibility/2006">
    <mc:Choice Requires="x15">
      <x15ac:absPath xmlns:x15ac="http://schemas.microsoft.com/office/spreadsheetml/2010/11/ac" url="C:\G5\Africa 50\Bidding Document\12_Commercial queries-SS01-02-03\"/>
    </mc:Choice>
  </mc:AlternateContent>
  <xr:revisionPtr revIDLastSave="0" documentId="13_ncr:1_{3302E484-0864-4DDB-ADBB-0783334F6A86}" xr6:coauthVersionLast="36" xr6:coauthVersionMax="36" xr10:uidLastSave="{00000000-0000-0000-0000-000000000000}"/>
  <workbookProtection workbookAlgorithmName="SHA-512" workbookHashValue="ffeiWEI6X11i7UdlYc46zYDjqmA58aXz6Y1NCKzyPEFJnrVKVZjBxEh9xxULJL/WpU+du6foBrRfffk/SJhCOQ==" workbookSaltValue="pdCs8aprTdjvM3tMSkyr9w==" workbookSpinCount="100000" revisionsAlgorithmName="SHA-512" revisionsHashValue="QJT89E2QcApZ1KJI/00sxdDw++f7E5QlkTOguIJYlfqPTYW3MyIWKLYdSS1ljgSmI8QPxRSFcTmHPTbvfK68ZQ==" revisionsSaltValue="D+tjX8LfW3PQxHlapRzTkg==" revisionsSpinCount="100000" lockStructure="1" lockRevision="1"/>
  <bookViews>
    <workbookView xWindow="0" yWindow="0" windowWidth="20400" windowHeight="8940" xr2:uid="{00000000-000D-0000-FFFF-FFFF00000000}"/>
  </bookViews>
  <sheets>
    <sheet name="Cover" sheetId="1" r:id="rId1"/>
    <sheet name="INSTRUCTIONS" sheetId="2" r:id="rId2"/>
    <sheet name="Name of Bidder" sheetId="3" r:id="rId3"/>
    <sheet name="Schedule-I" sheetId="4" r:id="rId4"/>
    <sheet name="Schedule-II" sheetId="5" r:id="rId5"/>
    <sheet name="Sch-III (Summary)" sheetId="6" r:id="rId6"/>
    <sheet name="Bid Form 2nd Envelope" sheetId="7" r:id="rId7"/>
  </sheets>
  <externalReferences>
    <externalReference r:id="rId8"/>
    <externalReference r:id="rId9"/>
    <externalReference r:id="rId10"/>
    <externalReference r:id="rId11"/>
    <externalReference r:id="rId12"/>
    <externalReference r:id="rId13"/>
    <externalReference r:id="rId14"/>
  </externalReferences>
  <definedNames>
    <definedName name="\A" localSheetId="2">#REF!</definedName>
    <definedName name="\A" localSheetId="5">#REF!</definedName>
    <definedName name="\A">#REF!</definedName>
    <definedName name="\aa" localSheetId="2">#REF!</definedName>
    <definedName name="\aa" localSheetId="5">#REF!</definedName>
    <definedName name="\aa">#REF!</definedName>
    <definedName name="\B" localSheetId="2">#REF!</definedName>
    <definedName name="\B" localSheetId="5">#REF!</definedName>
    <definedName name="\B">#REF!</definedName>
    <definedName name="\C" localSheetId="2">#REF!</definedName>
    <definedName name="\C" localSheetId="5">#REF!</definedName>
    <definedName name="\C">#REF!</definedName>
    <definedName name="\M" localSheetId="2">#REF!</definedName>
    <definedName name="\M" localSheetId="5">#REF!</definedName>
    <definedName name="\M">#REF!</definedName>
    <definedName name="\N" localSheetId="2">#REF!</definedName>
    <definedName name="\N" localSheetId="5">#REF!</definedName>
    <definedName name="\N">#REF!</definedName>
    <definedName name="\P" localSheetId="2">#REF!</definedName>
    <definedName name="\P" localSheetId="5">#REF!</definedName>
    <definedName name="\P">#REF!</definedName>
    <definedName name="\R" localSheetId="2">#REF!</definedName>
    <definedName name="\R" localSheetId="5">#REF!</definedName>
    <definedName name="\R">#REF!</definedName>
    <definedName name="\U" localSheetId="2">#REF!</definedName>
    <definedName name="\U" localSheetId="5">#REF!</definedName>
    <definedName name="\U">#REF!</definedName>
    <definedName name="\V" localSheetId="2">#REF!</definedName>
    <definedName name="\V" localSheetId="5">#REF!</definedName>
    <definedName name="\V">#REF!</definedName>
    <definedName name="\x" localSheetId="2">#REF!</definedName>
    <definedName name="\x" localSheetId="5">#REF!</definedName>
    <definedName name="\x">#REF!</definedName>
    <definedName name="_xlnm._FilterDatabase" localSheetId="3" hidden="1">'Schedule-I'!$E$1:$E$495</definedName>
    <definedName name="_xlnm._FilterDatabase" localSheetId="4" hidden="1">'Schedule-II'!$D$1:$D$517</definedName>
    <definedName name="ab" localSheetId="2">#REF!</definedName>
    <definedName name="ab" localSheetId="5">#REF!</definedName>
    <definedName name="ab">#REF!</definedName>
    <definedName name="BCU_Status">[1]MasterDataList!$B$3:$B$6</definedName>
    <definedName name="biddername" localSheetId="5">#REF!</definedName>
    <definedName name="biddername">#REF!</definedName>
    <definedName name="BL2A" localSheetId="5">'[2]Attach-3 (QR)'!#REF!</definedName>
    <definedName name="BL2A">'[2]Attach-3 (QR)'!#REF!</definedName>
    <definedName name="BL2A2" localSheetId="5">'[3]Attach-3 (QR)'!#REF!</definedName>
    <definedName name="BL2A2">'[3]Attach-3 (QR)'!#REF!</definedName>
    <definedName name="BL2AA" localSheetId="5">'[2]Attach-3 (QR)'!#REF!</definedName>
    <definedName name="BL2AA">'[2]Attach-3 (QR)'!#REF!</definedName>
    <definedName name="BL2AAA">'[3]Attach-3 (QR)'!#REF!</definedName>
    <definedName name="BL2B">'[2]Attach-3 (QR)'!#REF!</definedName>
    <definedName name="BL2BB">'[3]Attach-3 (QR)'!#REF!</definedName>
    <definedName name="BL2BBB">'[3]Attach-3 (QR)'!#REF!</definedName>
    <definedName name="BL2C">'[2]Attach-3 (QR)'!#REF!</definedName>
    <definedName name="BL2CC">'[3]Attach-3 (QR)'!#REF!</definedName>
    <definedName name="BL2CCC">'[3]Attach-3 (QR)'!#REF!</definedName>
    <definedName name="BL3A">'[2]Attach-3 (QR)'!#REF!</definedName>
    <definedName name="BL3AA">'[3]Attach-3 (QR)'!#REF!</definedName>
    <definedName name="BL3AAA">'[3]Attach-3 (QR)'!#REF!</definedName>
    <definedName name="BL3B">'[2]Attach-3 (QR)'!#REF!</definedName>
    <definedName name="BL3BB">'[3]Attach-3 (QR)'!#REF!</definedName>
    <definedName name="BL3BBB">'[3]Attach-3 (QR)'!#REF!</definedName>
    <definedName name="BL3C">'[2]Attach-3 (QR)'!#REF!</definedName>
    <definedName name="BL3CC">'[3]Attach-3 (QR)'!#REF!</definedName>
    <definedName name="BL3CCC">'[3]Attach-3 (QR)'!#REF!</definedName>
    <definedName name="BL4A">'[2]Attach-3 (QR)'!#REF!</definedName>
    <definedName name="BL4AA">'[3]Attach-3 (QR)'!#REF!</definedName>
    <definedName name="BL4AAA">'[3]Attach-3 (QR)'!#REF!</definedName>
    <definedName name="BL4B">'[2]Attach-3 (QR)'!#REF!</definedName>
    <definedName name="BL4BB">'[3]Attach-3 (QR)'!#REF!</definedName>
    <definedName name="BL4BBB">'[3]Attach-3 (QR)'!#REF!</definedName>
    <definedName name="BL4C">'[2]Attach-3 (QR)'!#REF!</definedName>
    <definedName name="BL4CC">'[3]Attach-3 (QR)'!#REF!</definedName>
    <definedName name="BL4CCC">'[3]Attach-3 (QR)'!#REF!</definedName>
    <definedName name="BL5A">'[2]Attach-3 (QR)'!#REF!</definedName>
    <definedName name="BL5AA">'[3]Attach-3 (QR)'!#REF!</definedName>
    <definedName name="BL5AAA">'[3]Attach-3 (QR)'!#REF!</definedName>
    <definedName name="BL5B">'[2]Attach-3 (QR)'!#REF!</definedName>
    <definedName name="BL5BB">'[3]Attach-3 (QR)'!#REF!</definedName>
    <definedName name="BL5BBB">'[3]Attach-3 (QR)'!#REF!</definedName>
    <definedName name="BL5C">'[2]Attach-3 (QR)'!#REF!</definedName>
    <definedName name="BL5CC">'[3]Attach-3 (QR)'!#REF!</definedName>
    <definedName name="BL5CCC">'[3]Attach-3 (QR)'!#REF!</definedName>
    <definedName name="Bus_Sectionalizer">[1]MasterDataList!$A$3:$A$13</definedName>
    <definedName name="CAPA1">'[3]Attach-3 (QR)'!#REF!</definedName>
    <definedName name="CAPA11">'[3]Attach-3 (QR)'!#REF!</definedName>
    <definedName name="CAPA111">'[3]Attach-3 (QR)'!#REF!</definedName>
    <definedName name="CAPA2">'[3]Attach-3 (QR)'!#REF!</definedName>
    <definedName name="CAPA22">'[3]Attach-3 (QR)'!#REF!</definedName>
    <definedName name="CAPA222">'[3]Attach-3 (QR)'!#REF!</definedName>
    <definedName name="CAPA3">'[3]Attach-3 (QR)'!#REF!</definedName>
    <definedName name="CAPA33">'[3]Attach-3 (QR)'!#REF!</definedName>
    <definedName name="CAPA333">'[3]Attach-3 (QR)'!#REF!</definedName>
    <definedName name="CAPA4">'[3]Attach-3 (QR)'!#REF!</definedName>
    <definedName name="CAPA44">'[3]Attach-3 (QR)'!#REF!</definedName>
    <definedName name="CAPA444">'[3]Attach-3 (QR)'!#REF!</definedName>
    <definedName name="CAPA7">'[3]Attach-3 (QR)'!#REF!</definedName>
    <definedName name="CAPA77">'[3]Attach-3 (QR)'!#REF!</definedName>
    <definedName name="CAPA777">'[3]Attach-3 (QR)'!#REF!</definedName>
    <definedName name="Communication_Status">[1]MasterDataList!$I$3:$I$7</definedName>
    <definedName name="COO" localSheetId="2">'[4]Sch-1a'!#REF!</definedName>
    <definedName name="COO">'[5]Sch-1a'!#REF!</definedName>
    <definedName name="date" localSheetId="5">#REF!</definedName>
    <definedName name="date">#REF!</definedName>
    <definedName name="iii" localSheetId="5">#REF!</definedName>
    <definedName name="iii">#REF!</definedName>
    <definedName name="logo1">"Picture 7"</definedName>
    <definedName name="MANU1">'[3]Attach-3 (QR)'!#REF!</definedName>
    <definedName name="MANU11">'[3]Attach-3 (QR)'!#REF!</definedName>
    <definedName name="MANU111">'[3]Attach-3 (QR)'!#REF!</definedName>
    <definedName name="MANU2">'[3]Attach-3 (QR)'!#REF!</definedName>
    <definedName name="MANU22">'[3]Attach-3 (QR)'!#REF!</definedName>
    <definedName name="MANU222">'[3]Attach-3 (QR)'!#REF!</definedName>
    <definedName name="MANU3">'[3]Attach-3 (QR)'!#REF!</definedName>
    <definedName name="MANU33">'[3]Attach-3 (QR)'!#REF!</definedName>
    <definedName name="MANU333">'[3]Attach-3 (QR)'!#REF!</definedName>
    <definedName name="MANU4">'[3]Attach-3 (QR)'!#REF!</definedName>
    <definedName name="MANU44">'[3]Attach-3 (QR)'!#REF!</definedName>
    <definedName name="MANU444">'[3]Attach-3 (QR)'!#REF!</definedName>
    <definedName name="MANU5">'[3]Attach-3 (QR)'!#REF!</definedName>
    <definedName name="MANU55">'[3]Attach-3 (QR)'!#REF!</definedName>
    <definedName name="MANU555">'[3]Attach-3 (QR)'!#REF!</definedName>
    <definedName name="Name_of_Station">#REF!</definedName>
    <definedName name="PATH1">'[3]Attach-3 (QR)'!#REF!</definedName>
    <definedName name="PATH11">'[3]Attach-3 (QR)'!#REF!</definedName>
    <definedName name="PATH111">'[3]Attach-3 (QR)'!#REF!</definedName>
    <definedName name="PATH2">'[3]Attach-3 (QR)'!#REF!</definedName>
    <definedName name="PATH22">'[3]Attach-3 (QR)'!#REF!</definedName>
    <definedName name="PATH222">'[3]Attach-3 (QR)'!#REF!</definedName>
    <definedName name="PATH3">'[3]Attach-3 (QR)'!#REF!</definedName>
    <definedName name="PATH33">'[3]Attach-3 (QR)'!#REF!</definedName>
    <definedName name="PATH333">'[3]Attach-3 (QR)'!#REF!</definedName>
    <definedName name="PATH4">'[3]Attach-3 (QR)'!#REF!</definedName>
    <definedName name="PATH44">'[3]Attach-3 (QR)'!#REF!</definedName>
    <definedName name="PATH444">'[3]Attach-3 (QR)'!#REF!</definedName>
    <definedName name="PATH5">'[3]Attach-3 (QR)'!#REF!</definedName>
    <definedName name="PATH55">'[3]Attach-3 (QR)'!#REF!</definedName>
    <definedName name="PATH555">'[3]Attach-3 (QR)'!#REF!</definedName>
    <definedName name="PATHAR1">'[2]Attach-3 (QR)'!#REF!</definedName>
    <definedName name="PATHAR2">'[2]Attach-3 (QR)'!#REF!</definedName>
    <definedName name="PATHAR3">'[2]Attach-3 (QR)'!#REF!</definedName>
    <definedName name="PATHJV1">'[3]Attach-3 (QR)'!#REF!</definedName>
    <definedName name="PATHJV11">'[3]Attach-3 (QR)'!#REF!</definedName>
    <definedName name="PATHJV111">'[3]Attach-3 (QR)'!#REF!</definedName>
    <definedName name="PATHJV2">'[3]Attach-3 (QR)'!#REF!</definedName>
    <definedName name="PATHJV22">'[3]Attach-3 (QR)'!#REF!</definedName>
    <definedName name="PATHJV222">'[3]Attach-3 (QR)'!#REF!</definedName>
    <definedName name="PATHJV3">'[3]Attach-3 (QR)'!#REF!</definedName>
    <definedName name="PATHJV33">'[3]Attach-3 (QR)'!#REF!</definedName>
    <definedName name="PATHJV333">'[3]Attach-3 (QR)'!#REF!</definedName>
    <definedName name="PATHJVPR1">'[2]Attach-3 (QR)'!#REF!</definedName>
    <definedName name="PATHJVPR11">'[3]Attach-3 (QR)'!#REF!</definedName>
    <definedName name="PATHJVPR111">'[3]Attach-3 (QR)'!#REF!</definedName>
    <definedName name="PATHJVPR2">'[2]Attach-3 (QR)'!#REF!</definedName>
    <definedName name="PATHJVPR22">'[3]Attach-3 (QR)'!#REF!</definedName>
    <definedName name="PATHJVPR222">'[3]Attach-3 (QR)'!#REF!</definedName>
    <definedName name="PATHLA1">'[3]Attach-3 (QR)'!#REF!</definedName>
    <definedName name="PATHLA2">'[3]Attach-3 (QR)'!#REF!</definedName>
    <definedName name="PATHLA3">'[3]Attach-3 (QR)'!#REF!</definedName>
    <definedName name="PATHLP1">'[2]Attach-3 (QR)'!#REF!</definedName>
    <definedName name="PATHLP2">'[3]Attach-3 (QR)'!#REF!</definedName>
    <definedName name="PATHLP3">'[3]Attach-3 (QR)'!#REF!</definedName>
    <definedName name="PATHPR1">'[2]Attach-3 (QR)'!#REF!</definedName>
    <definedName name="PATHPR2">'[3]Attach-3 (QR)'!#REF!</definedName>
    <definedName name="_xlnm.Print_Area" localSheetId="6">'Bid Form 2nd Envelope'!$A$1:$F$76</definedName>
    <definedName name="_xlnm.Print_Area" localSheetId="1">INSTRUCTIONS!$A$1:$J$47</definedName>
    <definedName name="_xlnm.Print_Area" localSheetId="2">'Name of Bidder'!$B$1:$D$45</definedName>
    <definedName name="_xlnm.Print_Area" localSheetId="5">'Sch-III (Summary)'!$A$1:$E$68</definedName>
    <definedName name="_xlnm.Print_Titles" localSheetId="5">'Sch-III (Summary)'!$13:$13</definedName>
    <definedName name="printedname" localSheetId="5">#REF!</definedName>
    <definedName name="printedname">#REF!</definedName>
    <definedName name="_xlnm.Recorder" localSheetId="2">#REF!</definedName>
    <definedName name="_xlnm.Recorder" localSheetId="5">#REF!</definedName>
    <definedName name="_xlnm.Recorder">#REF!</definedName>
    <definedName name="Region">[1]MasterDataList!$H$3:$H$12</definedName>
    <definedName name="Switching_Scheme">[1]MasterDataList!$D$3:$D$25</definedName>
    <definedName name="TEST" localSheetId="2">#REF!</definedName>
    <definedName name="TEST" localSheetId="5">#REF!</definedName>
    <definedName name="TEST">#REF!</definedName>
    <definedName name="ttt" localSheetId="5">#REF!</definedName>
    <definedName name="ttt">#REF!</definedName>
    <definedName name="Type_of_Communication">[1]MasterDataList!$J$3:$J$14</definedName>
    <definedName name="typeofbidder" localSheetId="5">#REF!</definedName>
    <definedName name="typeofbidder">#REF!</definedName>
    <definedName name="uuu" localSheetId="5">#REF!</definedName>
    <definedName name="uuu">#REF!</definedName>
    <definedName name="yyy" localSheetId="5">#REF!</definedName>
    <definedName name="yyy">#REF!</definedName>
    <definedName name="Z_01ACF2E1_8E61_4459_ABC1_B6C183DEED61_.wvu.PrintArea" localSheetId="6" hidden="1">'Bid Form 2nd Envelope'!$A$1:$F$79</definedName>
    <definedName name="Z_06FF0588_88A3_4D5D_A8CD_F32F85257FB1_.wvu.Cols" localSheetId="6" hidden="1">'Bid Form 2nd Envelope'!$G:$I</definedName>
    <definedName name="Z_06FF0588_88A3_4D5D_A8CD_F32F85257FB1_.wvu.Cols" localSheetId="2" hidden="1">'Name of Bidder'!$A:$A,'Name of Bidder'!$F:$L</definedName>
    <definedName name="Z_06FF0588_88A3_4D5D_A8CD_F32F85257FB1_.wvu.Cols" localSheetId="5" hidden="1">'Sch-III (Summary)'!$J:$J,'Sch-III (Summary)'!$L:$L</definedName>
    <definedName name="Z_06FF0588_88A3_4D5D_A8CD_F32F85257FB1_.wvu.PrintArea" localSheetId="6" hidden="1">'Bid Form 2nd Envelope'!$A$1:$F$76</definedName>
    <definedName name="Z_06FF0588_88A3_4D5D_A8CD_F32F85257FB1_.wvu.PrintArea" localSheetId="1" hidden="1">INSTRUCTIONS!$A$1:$J$47</definedName>
    <definedName name="Z_06FF0588_88A3_4D5D_A8CD_F32F85257FB1_.wvu.PrintArea" localSheetId="2" hidden="1">'Name of Bidder'!$B$1:$D$45</definedName>
    <definedName name="Z_06FF0588_88A3_4D5D_A8CD_F32F85257FB1_.wvu.PrintArea" localSheetId="5" hidden="1">'Sch-III (Summary)'!$A$1:$E$68</definedName>
    <definedName name="Z_06FF0588_88A3_4D5D_A8CD_F32F85257FB1_.wvu.PrintTitles" localSheetId="5" hidden="1">'Sch-III (Summary)'!$13:$13</definedName>
    <definedName name="Z_06FF0588_88A3_4D5D_A8CD_F32F85257FB1_.wvu.Rows" localSheetId="6" hidden="1">'Bid Form 2nd Envelope'!$23:$24,'Bid Form 2nd Envelope'!$26:$26,'Bid Form 2nd Envelope'!$28:$34,'Bid Form 2nd Envelope'!$37:$45,'Bid Form 2nd Envelope'!$76:$76</definedName>
    <definedName name="Z_06FF0588_88A3_4D5D_A8CD_F32F85257FB1_.wvu.Rows" localSheetId="1" hidden="1">INSTRUCTIONS!$24:$25,INSTRUCTIONS!$27:$36,INSTRUCTIONS!$44:$47,INSTRUCTIONS!$49:$64</definedName>
    <definedName name="Z_06FF0588_88A3_4D5D_A8CD_F32F85257FB1_.wvu.Rows" localSheetId="2" hidden="1">'Name of Bidder'!$9:$9,'Name of Bidder'!$27:$32,'Name of Bidder'!$38:$39</definedName>
    <definedName name="Z_06FF0588_88A3_4D5D_A8CD_F32F85257FB1_.wvu.Rows" localSheetId="5" hidden="1">'Sch-III (Summary)'!$16:$18,'Sch-III (Summary)'!$21:$23,'Sch-III (Summary)'!$25:$53,'Sch-III (Summary)'!$55:$55,'Sch-III (Summary)'!$57:$58,'Sch-III (Summary)'!$60:$61,'Sch-III (Summary)'!$72:$76</definedName>
    <definedName name="Z_091A6405_72DB_46E0_B81A_EC53A5C58396_.wvu.PrintArea" localSheetId="6" hidden="1">'Bid Form 2nd Envelope'!$A$1:$F$79</definedName>
    <definedName name="Z_14D7F02E_BCCA_4517_ABC7_537FF4AEB67A_.wvu.PrintArea" localSheetId="6" hidden="1">'Bid Form 2nd Envelope'!$A$1:$F$79</definedName>
    <definedName name="Z_1CC8E60B_6278_4C61_A7F7_6ABB2D7ADE70_.wvu.Cols" localSheetId="6" hidden="1">'Bid Form 2nd Envelope'!$G:$I</definedName>
    <definedName name="Z_1CC8E60B_6278_4C61_A7F7_6ABB2D7ADE70_.wvu.Cols" localSheetId="2" hidden="1">'Name of Bidder'!$A:$A,'Name of Bidder'!$F:$L</definedName>
    <definedName name="Z_1CC8E60B_6278_4C61_A7F7_6ABB2D7ADE70_.wvu.Cols" localSheetId="5" hidden="1">'Sch-III (Summary)'!$J:$J,'Sch-III (Summary)'!$L:$L</definedName>
    <definedName name="Z_1CC8E60B_6278_4C61_A7F7_6ABB2D7ADE70_.wvu.PrintArea" localSheetId="6" hidden="1">'Bid Form 2nd Envelope'!$A$1:$F$76</definedName>
    <definedName name="Z_1CC8E60B_6278_4C61_A7F7_6ABB2D7ADE70_.wvu.PrintArea" localSheetId="1" hidden="1">INSTRUCTIONS!$A$1:$J$47</definedName>
    <definedName name="Z_1CC8E60B_6278_4C61_A7F7_6ABB2D7ADE70_.wvu.PrintArea" localSheetId="2" hidden="1">'Name of Bidder'!$B$1:$D$45</definedName>
    <definedName name="Z_1CC8E60B_6278_4C61_A7F7_6ABB2D7ADE70_.wvu.PrintArea" localSheetId="5" hidden="1">'Sch-III (Summary)'!$A$1:$E$68</definedName>
    <definedName name="Z_1CC8E60B_6278_4C61_A7F7_6ABB2D7ADE70_.wvu.PrintTitles" localSheetId="5" hidden="1">'Sch-III (Summary)'!$13:$13</definedName>
    <definedName name="Z_1CC8E60B_6278_4C61_A7F7_6ABB2D7ADE70_.wvu.Rows" localSheetId="1" hidden="1">INSTRUCTIONS!$49:$64</definedName>
    <definedName name="Z_1CC8E60B_6278_4C61_A7F7_6ABB2D7ADE70_.wvu.Rows" localSheetId="2" hidden="1">'Name of Bidder'!$27:$32,'Name of Bidder'!$38:$39</definedName>
    <definedName name="Z_1CC8E60B_6278_4C61_A7F7_6ABB2D7ADE70_.wvu.Rows" localSheetId="5" hidden="1">'Sch-III (Summary)'!$72:$76</definedName>
    <definedName name="Z_2668B240_F316_4BCB_8A0D_A6EECAE97D58_.wvu.Cols" localSheetId="6" hidden="1">'Bid Form 2nd Envelope'!$G:$I</definedName>
    <definedName name="Z_2668B240_F316_4BCB_8A0D_A6EECAE97D58_.wvu.Cols" localSheetId="2" hidden="1">'Name of Bidder'!$A:$A,'Name of Bidder'!$F:$M</definedName>
    <definedName name="Z_2668B240_F316_4BCB_8A0D_A6EECAE97D58_.wvu.Cols" localSheetId="5" hidden="1">'Sch-III (Summary)'!$J:$J,'Sch-III (Summary)'!$L:$L</definedName>
    <definedName name="Z_2668B240_F316_4BCB_8A0D_A6EECAE97D58_.wvu.PrintArea" localSheetId="6" hidden="1">'Bid Form 2nd Envelope'!$A$1:$F$76</definedName>
    <definedName name="Z_2668B240_F316_4BCB_8A0D_A6EECAE97D58_.wvu.PrintArea" localSheetId="1" hidden="1">INSTRUCTIONS!$A$1:$J$47</definedName>
    <definedName name="Z_2668B240_F316_4BCB_8A0D_A6EECAE97D58_.wvu.PrintArea" localSheetId="2" hidden="1">'Name of Bidder'!$B$1:$D$45</definedName>
    <definedName name="Z_2668B240_F316_4BCB_8A0D_A6EECAE97D58_.wvu.PrintArea" localSheetId="5" hidden="1">'Sch-III (Summary)'!$A$1:$E$68</definedName>
    <definedName name="Z_2668B240_F316_4BCB_8A0D_A6EECAE97D58_.wvu.PrintTitles" localSheetId="5" hidden="1">'Sch-III (Summary)'!$13:$13</definedName>
    <definedName name="Z_2668B240_F316_4BCB_8A0D_A6EECAE97D58_.wvu.Rows" localSheetId="6" hidden="1">'Bid Form 2nd Envelope'!$37:$45,'Bid Form 2nd Envelope'!$76:$76</definedName>
    <definedName name="Z_2668B240_F316_4BCB_8A0D_A6EECAE97D58_.wvu.Rows" localSheetId="1" hidden="1">INSTRUCTIONS!$35:$35,INSTRUCTIONS!$49:$64</definedName>
    <definedName name="Z_2668B240_F316_4BCB_8A0D_A6EECAE97D58_.wvu.Rows" localSheetId="2" hidden="1">'Name of Bidder'!$27:$32,'Name of Bidder'!$38:$39</definedName>
    <definedName name="Z_2668B240_F316_4BCB_8A0D_A6EECAE97D58_.wvu.Rows" localSheetId="5" hidden="1">'Sch-III (Summary)'!$31:$45,'Sch-III (Summary)'!$60:$60,'Sch-III (Summary)'!$72:$76</definedName>
    <definedName name="Z_27A45B7A_04F2_4516_B80B_5ED0825D4ED3_.wvu.PrintArea" localSheetId="6" hidden="1">'Bid Form 2nd Envelope'!$A$1:$F$79</definedName>
    <definedName name="Z_2D00FBC4_B44C_45F2_933A_BDA8B3EEC59C_.wvu.PrintArea" localSheetId="1" hidden="1">INSTRUCTIONS!$A$1:$J$47</definedName>
    <definedName name="Z_2D00FBC4_B44C_45F2_933A_BDA8B3EEC59C_.wvu.Rows" localSheetId="1" hidden="1">INSTRUCTIONS!#REF!,INSTRUCTIONS!$49:$64</definedName>
    <definedName name="Z_3EF8CDE2_956B_4531_B662_E6DB5407DE1A_.wvu.Cols" localSheetId="6" hidden="1">'Bid Form 2nd Envelope'!$G:$I</definedName>
    <definedName name="Z_3EF8CDE2_956B_4531_B662_E6DB5407DE1A_.wvu.Cols" localSheetId="2" hidden="1">'Name of Bidder'!$A:$A,'Name of Bidder'!$E:$M</definedName>
    <definedName name="Z_3EF8CDE2_956B_4531_B662_E6DB5407DE1A_.wvu.Cols" localSheetId="5" hidden="1">'Sch-III (Summary)'!$J:$J,'Sch-III (Summary)'!$L:$L</definedName>
    <definedName name="Z_3EF8CDE2_956B_4531_B662_E6DB5407DE1A_.wvu.PrintArea" localSheetId="6" hidden="1">'Bid Form 2nd Envelope'!$A$1:$F$76</definedName>
    <definedName name="Z_3EF8CDE2_956B_4531_B662_E6DB5407DE1A_.wvu.PrintArea" localSheetId="1" hidden="1">INSTRUCTIONS!$A$1:$J$47</definedName>
    <definedName name="Z_3EF8CDE2_956B_4531_B662_E6DB5407DE1A_.wvu.PrintArea" localSheetId="2" hidden="1">'Name of Bidder'!$B$1:$D$45</definedName>
    <definedName name="Z_3EF8CDE2_956B_4531_B662_E6DB5407DE1A_.wvu.PrintArea" localSheetId="5" hidden="1">'Sch-III (Summary)'!$A$1:$E$68</definedName>
    <definedName name="Z_3EF8CDE2_956B_4531_B662_E6DB5407DE1A_.wvu.PrintTitles" localSheetId="5" hidden="1">'Sch-III (Summary)'!$13:$13</definedName>
    <definedName name="Z_3EF8CDE2_956B_4531_B662_E6DB5407DE1A_.wvu.Rows" localSheetId="1" hidden="1">INSTRUCTIONS!$49:$64</definedName>
    <definedName name="Z_3EF8CDE2_956B_4531_B662_E6DB5407DE1A_.wvu.Rows" localSheetId="2" hidden="1">'Name of Bidder'!$27:$32,'Name of Bidder'!$38:$39</definedName>
    <definedName name="Z_3EF8CDE2_956B_4531_B662_E6DB5407DE1A_.wvu.Rows" localSheetId="5" hidden="1">'Sch-III (Summary)'!$72:$76</definedName>
    <definedName name="Z_44F98182_4751_40D0_B0DC_1AB02BDCDA87_.wvu.Cols" localSheetId="6" hidden="1">'Bid Form 2nd Envelope'!$G:$I</definedName>
    <definedName name="Z_44F98182_4751_40D0_B0DC_1AB02BDCDA87_.wvu.Cols" localSheetId="2" hidden="1">'Name of Bidder'!$A:$A,'Name of Bidder'!$F:$M</definedName>
    <definedName name="Z_44F98182_4751_40D0_B0DC_1AB02BDCDA87_.wvu.Cols" localSheetId="5" hidden="1">'Sch-III (Summary)'!$J:$J,'Sch-III (Summary)'!$L:$L</definedName>
    <definedName name="Z_44F98182_4751_40D0_B0DC_1AB02BDCDA87_.wvu.PrintArea" localSheetId="6" hidden="1">'Bid Form 2nd Envelope'!$A$1:$F$76</definedName>
    <definedName name="Z_44F98182_4751_40D0_B0DC_1AB02BDCDA87_.wvu.PrintArea" localSheetId="1" hidden="1">INSTRUCTIONS!$A$1:$J$47</definedName>
    <definedName name="Z_44F98182_4751_40D0_B0DC_1AB02BDCDA87_.wvu.PrintArea" localSheetId="2" hidden="1">'Name of Bidder'!$B$1:$D$45</definedName>
    <definedName name="Z_44F98182_4751_40D0_B0DC_1AB02BDCDA87_.wvu.PrintArea" localSheetId="5" hidden="1">'Sch-III (Summary)'!$A$1:$E$68</definedName>
    <definedName name="Z_44F98182_4751_40D0_B0DC_1AB02BDCDA87_.wvu.PrintTitles" localSheetId="5" hidden="1">'Sch-III (Summary)'!$13:$13</definedName>
    <definedName name="Z_44F98182_4751_40D0_B0DC_1AB02BDCDA87_.wvu.Rows" localSheetId="6" hidden="1">'Bid Form 2nd Envelope'!$37:$45</definedName>
    <definedName name="Z_44F98182_4751_40D0_B0DC_1AB02BDCDA87_.wvu.Rows" localSheetId="1" hidden="1">INSTRUCTIONS!$49:$64</definedName>
    <definedName name="Z_44F98182_4751_40D0_B0DC_1AB02BDCDA87_.wvu.Rows" localSheetId="2" hidden="1">'Name of Bidder'!$27:$32,'Name of Bidder'!$38:$39</definedName>
    <definedName name="Z_44F98182_4751_40D0_B0DC_1AB02BDCDA87_.wvu.Rows" localSheetId="5" hidden="1">'Sch-III (Summary)'!$72:$76</definedName>
    <definedName name="Z_4F65FF32_EC61_4022_A399_2986D7B6B8B3_.wvu.Cols" localSheetId="6" hidden="1">'Bid Form 2nd Envelope'!$Z:$AJ</definedName>
    <definedName name="Z_4F65FF32_EC61_4022_A399_2986D7B6B8B3_.wvu.PrintArea" localSheetId="6" hidden="1">'Bid Form 2nd Envelope'!$A$1:$F$79</definedName>
    <definedName name="Z_625B092B_A053_4AD9_A7D6_A52DF6D3D827_.wvu.Cols" localSheetId="6" hidden="1">'Bid Form 2nd Envelope'!$G:$I</definedName>
    <definedName name="Z_625B092B_A053_4AD9_A7D6_A52DF6D3D827_.wvu.Cols" localSheetId="2" hidden="1">'Name of Bidder'!$A:$A,'Name of Bidder'!$F:$M</definedName>
    <definedName name="Z_625B092B_A053_4AD9_A7D6_A52DF6D3D827_.wvu.Cols" localSheetId="5" hidden="1">'Sch-III (Summary)'!$J:$J,'Sch-III (Summary)'!$L:$L</definedName>
    <definedName name="Z_625B092B_A053_4AD9_A7D6_A52DF6D3D827_.wvu.PrintArea" localSheetId="6" hidden="1">'Bid Form 2nd Envelope'!$A$1:$F$76</definedName>
    <definedName name="Z_625B092B_A053_4AD9_A7D6_A52DF6D3D827_.wvu.PrintArea" localSheetId="1" hidden="1">INSTRUCTIONS!$A$1:$J$47</definedName>
    <definedName name="Z_625B092B_A053_4AD9_A7D6_A52DF6D3D827_.wvu.PrintArea" localSheetId="2" hidden="1">'Name of Bidder'!$B$1:$D$45</definedName>
    <definedName name="Z_625B092B_A053_4AD9_A7D6_A52DF6D3D827_.wvu.PrintArea" localSheetId="5" hidden="1">'Sch-III (Summary)'!$A$1:$E$68</definedName>
    <definedName name="Z_625B092B_A053_4AD9_A7D6_A52DF6D3D827_.wvu.PrintTitles" localSheetId="5" hidden="1">'Sch-III (Summary)'!$13:$13</definedName>
    <definedName name="Z_625B092B_A053_4AD9_A7D6_A52DF6D3D827_.wvu.Rows" localSheetId="6" hidden="1">'Bid Form 2nd Envelope'!$37:$45</definedName>
    <definedName name="Z_625B092B_A053_4AD9_A7D6_A52DF6D3D827_.wvu.Rows" localSheetId="1" hidden="1">INSTRUCTIONS!$35:$35,INSTRUCTIONS!$49:$64</definedName>
    <definedName name="Z_625B092B_A053_4AD9_A7D6_A52DF6D3D827_.wvu.Rows" localSheetId="2" hidden="1">'Name of Bidder'!$27:$32,'Name of Bidder'!$38:$39</definedName>
    <definedName name="Z_625B092B_A053_4AD9_A7D6_A52DF6D3D827_.wvu.Rows" localSheetId="5" hidden="1">'Sch-III (Summary)'!$31:$45,'Sch-III (Summary)'!$72:$76</definedName>
    <definedName name="Z_7527CCC4_C8B6_482F_90D5_BF554E282AAA_.wvu.PrintArea" localSheetId="6" hidden="1">'Bid Form 2nd Envelope'!$A$1:$F$79</definedName>
    <definedName name="Z_805827E8_E8B5_4B5A_B436_24E1081404DF_.wvu.Cols" localSheetId="6" hidden="1">'Bid Form 2nd Envelope'!$G:$I</definedName>
    <definedName name="Z_805827E8_E8B5_4B5A_B436_24E1081404DF_.wvu.Cols" localSheetId="2" hidden="1">'Name of Bidder'!$A:$A,'Name of Bidder'!$F:$M</definedName>
    <definedName name="Z_805827E8_E8B5_4B5A_B436_24E1081404DF_.wvu.Cols" localSheetId="5" hidden="1">'Sch-III (Summary)'!$J:$J,'Sch-III (Summary)'!$L:$L</definedName>
    <definedName name="Z_805827E8_E8B5_4B5A_B436_24E1081404DF_.wvu.PrintArea" localSheetId="6" hidden="1">'Bid Form 2nd Envelope'!$A$1:$F$76</definedName>
    <definedName name="Z_805827E8_E8B5_4B5A_B436_24E1081404DF_.wvu.PrintArea" localSheetId="1" hidden="1">INSTRUCTIONS!$A$1:$J$47</definedName>
    <definedName name="Z_805827E8_E8B5_4B5A_B436_24E1081404DF_.wvu.PrintArea" localSheetId="2" hidden="1">'Name of Bidder'!$B$1:$D$45</definedName>
    <definedName name="Z_805827E8_E8B5_4B5A_B436_24E1081404DF_.wvu.PrintArea" localSheetId="5" hidden="1">'Sch-III (Summary)'!$A$1:$E$68</definedName>
    <definedName name="Z_805827E8_E8B5_4B5A_B436_24E1081404DF_.wvu.PrintTitles" localSheetId="5" hidden="1">'Sch-III (Summary)'!$13:$13</definedName>
    <definedName name="Z_805827E8_E8B5_4B5A_B436_24E1081404DF_.wvu.Rows" localSheetId="6" hidden="1">'Bid Form 2nd Envelope'!$37:$45</definedName>
    <definedName name="Z_805827E8_E8B5_4B5A_B436_24E1081404DF_.wvu.Rows" localSheetId="1" hidden="1">INSTRUCTIONS!$35:$35,INSTRUCTIONS!$49:$64</definedName>
    <definedName name="Z_805827E8_E8B5_4B5A_B436_24E1081404DF_.wvu.Rows" localSheetId="2" hidden="1">'Name of Bidder'!$27:$32,'Name of Bidder'!$38:$39</definedName>
    <definedName name="Z_805827E8_E8B5_4B5A_B436_24E1081404DF_.wvu.Rows" localSheetId="5" hidden="1">'Sch-III (Summary)'!$31:$45,'Sch-III (Summary)'!$72:$76</definedName>
    <definedName name="Z_902C40DA_376E_410F_87E5_8188D8393A84_.wvu.Cols" localSheetId="2" hidden="1">'Name of Bidder'!$A:$A</definedName>
    <definedName name="Z_902C40DA_376E_410F_87E5_8188D8393A84_.wvu.PrintArea" localSheetId="2" hidden="1">'Name of Bidder'!$B$1:$D$45</definedName>
    <definedName name="Z_902C40DA_376E_410F_87E5_8188D8393A84_.wvu.Rows" localSheetId="2" hidden="1">'Name of Bidder'!#REF!</definedName>
    <definedName name="Z_95E806E8_7170_4A6B_8D1F_305B2B9C1B8B_.wvu.PrintArea" localSheetId="1" hidden="1">INSTRUCTIONS!$A$1:$J$47</definedName>
    <definedName name="Z_95E806E8_7170_4A6B_8D1F_305B2B9C1B8B_.wvu.Rows" localSheetId="1" hidden="1">INSTRUCTIONS!#REF!,INSTRUCTIONS!$49:$64</definedName>
    <definedName name="Z_D088BFB4_9107_4031_B1F6_4807CE0794C2_.wvu.Cols" localSheetId="6" hidden="1">'Bid Form 2nd Envelope'!$G:$I</definedName>
    <definedName name="Z_D088BFB4_9107_4031_B1F6_4807CE0794C2_.wvu.Cols" localSheetId="2" hidden="1">'Name of Bidder'!$A:$A,'Name of Bidder'!$F:$M</definedName>
    <definedName name="Z_D088BFB4_9107_4031_B1F6_4807CE0794C2_.wvu.Cols" localSheetId="5" hidden="1">'Sch-III (Summary)'!$J:$J,'Sch-III (Summary)'!$L:$L</definedName>
    <definedName name="Z_D088BFB4_9107_4031_B1F6_4807CE0794C2_.wvu.PrintArea" localSheetId="6" hidden="1">'Bid Form 2nd Envelope'!$A$1:$F$76</definedName>
    <definedName name="Z_D088BFB4_9107_4031_B1F6_4807CE0794C2_.wvu.PrintArea" localSheetId="1" hidden="1">INSTRUCTIONS!$A$1:$J$47</definedName>
    <definedName name="Z_D088BFB4_9107_4031_B1F6_4807CE0794C2_.wvu.PrintArea" localSheetId="2" hidden="1">'Name of Bidder'!$B$1:$D$45</definedName>
    <definedName name="Z_D088BFB4_9107_4031_B1F6_4807CE0794C2_.wvu.PrintArea" localSheetId="5" hidden="1">'Sch-III (Summary)'!$A$1:$E$68</definedName>
    <definedName name="Z_D088BFB4_9107_4031_B1F6_4807CE0794C2_.wvu.PrintTitles" localSheetId="5" hidden="1">'Sch-III (Summary)'!$13:$13</definedName>
    <definedName name="Z_D088BFB4_9107_4031_B1F6_4807CE0794C2_.wvu.Rows" localSheetId="6" hidden="1">'Bid Form 2nd Envelope'!$37:$45</definedName>
    <definedName name="Z_D088BFB4_9107_4031_B1F6_4807CE0794C2_.wvu.Rows" localSheetId="1" hidden="1">INSTRUCTIONS!$35:$35,INSTRUCTIONS!$49:$64</definedName>
    <definedName name="Z_D088BFB4_9107_4031_B1F6_4807CE0794C2_.wvu.Rows" localSheetId="2" hidden="1">'Name of Bidder'!$27:$32,'Name of Bidder'!$38:$39</definedName>
    <definedName name="Z_D088BFB4_9107_4031_B1F6_4807CE0794C2_.wvu.Rows" localSheetId="5" hidden="1">'Sch-III (Summary)'!$31:$45,'Sch-III (Summary)'!$72:$76</definedName>
    <definedName name="Z_E0A5C919_ADBB_427C_80C3_02C328CA3F83_.wvu.PrintArea" localSheetId="1" hidden="1">INSTRUCTIONS!$A$1:$J$47</definedName>
    <definedName name="Z_E0A5C919_ADBB_427C_80C3_02C328CA3F83_.wvu.Rows" localSheetId="1" hidden="1">INSTRUCTIONS!#REF!,INSTRUCTIONS!$49:$64</definedName>
    <definedName name="Z_E4614027_9ECD_41F8_86AB_F1F20A839B36_.wvu.Cols" localSheetId="6" hidden="1">'Bid Form 2nd Envelope'!$G:$I</definedName>
    <definedName name="Z_E4614027_9ECD_41F8_86AB_F1F20A839B36_.wvu.Cols" localSheetId="2" hidden="1">'Name of Bidder'!$A:$A,'Name of Bidder'!$F:$M</definedName>
    <definedName name="Z_E4614027_9ECD_41F8_86AB_F1F20A839B36_.wvu.Cols" localSheetId="5" hidden="1">'Sch-III (Summary)'!$J:$J,'Sch-III (Summary)'!$L:$L</definedName>
    <definedName name="Z_E4614027_9ECD_41F8_86AB_F1F20A839B36_.wvu.PrintArea" localSheetId="6" hidden="1">'Bid Form 2nd Envelope'!$A$1:$F$76</definedName>
    <definedName name="Z_E4614027_9ECD_41F8_86AB_F1F20A839B36_.wvu.PrintArea" localSheetId="1" hidden="1">INSTRUCTIONS!$A$1:$J$47</definedName>
    <definedName name="Z_E4614027_9ECD_41F8_86AB_F1F20A839B36_.wvu.PrintArea" localSheetId="2" hidden="1">'Name of Bidder'!$B$1:$D$45</definedName>
    <definedName name="Z_E4614027_9ECD_41F8_86AB_F1F20A839B36_.wvu.PrintArea" localSheetId="5" hidden="1">'Sch-III (Summary)'!$A$1:$E$68</definedName>
    <definedName name="Z_E4614027_9ECD_41F8_86AB_F1F20A839B36_.wvu.PrintTitles" localSheetId="5" hidden="1">'Sch-III (Summary)'!$13:$13</definedName>
    <definedName name="Z_E4614027_9ECD_41F8_86AB_F1F20A839B36_.wvu.Rows" localSheetId="6" hidden="1">'Bid Form 2nd Envelope'!$37:$45,'Bid Form 2nd Envelope'!$76:$76</definedName>
    <definedName name="Z_E4614027_9ECD_41F8_86AB_F1F20A839B36_.wvu.Rows" localSheetId="1" hidden="1">INSTRUCTIONS!$35:$35,INSTRUCTIONS!$49:$64</definedName>
    <definedName name="Z_E4614027_9ECD_41F8_86AB_F1F20A839B36_.wvu.Rows" localSheetId="2" hidden="1">'Name of Bidder'!$27:$32,'Name of Bidder'!$38:$39</definedName>
    <definedName name="Z_E4614027_9ECD_41F8_86AB_F1F20A839B36_.wvu.Rows" localSheetId="5" hidden="1">'Sch-III (Summary)'!$31:$45,'Sch-III (Summary)'!$60:$60,'Sch-III (Summary)'!$72:$76</definedName>
    <definedName name="Z_E6F7301F_B7DF_4D80_9428_3CD22143194F_.wvu.Cols" localSheetId="2" hidden="1">'Name of Bidder'!$A:$A</definedName>
    <definedName name="Z_E6F7301F_B7DF_4D80_9428_3CD22143194F_.wvu.PrintArea" localSheetId="2" hidden="1">'Name of Bidder'!$B$1:$D$45</definedName>
    <definedName name="Z_E6F7301F_B7DF_4D80_9428_3CD22143194F_.wvu.Rows" localSheetId="2" hidden="1">'Name of Bidder'!#REF!</definedName>
    <definedName name="Z_EEE4E2D7_4BFE_4C24_8B93_9FD441A50336_.wvu.PrintArea" localSheetId="6" hidden="1">'Bid Form 2nd Envelope'!$A$1:$F$79</definedName>
    <definedName name="Z_F1C18E61_2FF0_4182_BAEC_13559DB173F9_.wvu.Cols" localSheetId="6" hidden="1">'Bid Form 2nd Envelope'!$I:$I</definedName>
    <definedName name="Z_F1C18E61_2FF0_4182_BAEC_13559DB173F9_.wvu.Cols" localSheetId="2" hidden="1">'Name of Bidder'!$A:$A,'Name of Bidder'!$G:$I</definedName>
    <definedName name="Z_F1C18E61_2FF0_4182_BAEC_13559DB173F9_.wvu.Cols" localSheetId="5" hidden="1">'Sch-III (Summary)'!$J:$J,'Sch-III (Summary)'!$L:$L</definedName>
    <definedName name="Z_F1C18E61_2FF0_4182_BAEC_13559DB173F9_.wvu.PrintArea" localSheetId="6" hidden="1">'Bid Form 2nd Envelope'!$A$1:$F$76</definedName>
    <definedName name="Z_F1C18E61_2FF0_4182_BAEC_13559DB173F9_.wvu.PrintArea" localSheetId="1" hidden="1">INSTRUCTIONS!$A$1:$J$47</definedName>
    <definedName name="Z_F1C18E61_2FF0_4182_BAEC_13559DB173F9_.wvu.PrintArea" localSheetId="2" hidden="1">'Name of Bidder'!$B$1:$D$45</definedName>
    <definedName name="Z_F1C18E61_2FF0_4182_BAEC_13559DB173F9_.wvu.PrintArea" localSheetId="5" hidden="1">'Sch-III (Summary)'!$A$1:$E$68</definedName>
    <definedName name="Z_F1C18E61_2FF0_4182_BAEC_13559DB173F9_.wvu.PrintTitles" localSheetId="5" hidden="1">'Sch-III (Summary)'!$13:$13</definedName>
    <definedName name="Z_F1C18E61_2FF0_4182_BAEC_13559DB173F9_.wvu.Rows" localSheetId="1" hidden="1">INSTRUCTIONS!$49:$64</definedName>
    <definedName name="Z_F1C18E61_2FF0_4182_BAEC_13559DB173F9_.wvu.Rows" localSheetId="2" hidden="1">'Name of Bidder'!#REF!</definedName>
    <definedName name="Z_F1C18E61_2FF0_4182_BAEC_13559DB173F9_.wvu.Rows" localSheetId="5" hidden="1">'Sch-III (Summary)'!$72:$76</definedName>
    <definedName name="Z_F3762805_1100_4672_AD76_2A1C874BCBAC_.wvu.Cols" localSheetId="6" hidden="1">'Bid Form 2nd Envelope'!$G:$I</definedName>
    <definedName name="Z_F3762805_1100_4672_AD76_2A1C874BCBAC_.wvu.Cols" localSheetId="2" hidden="1">'Name of Bidder'!$A:$A,'Name of Bidder'!$F:$M</definedName>
    <definedName name="Z_F3762805_1100_4672_AD76_2A1C874BCBAC_.wvu.Cols" localSheetId="5" hidden="1">'Sch-III (Summary)'!$J:$J,'Sch-III (Summary)'!$L:$L</definedName>
    <definedName name="Z_F3762805_1100_4672_AD76_2A1C874BCBAC_.wvu.PrintArea" localSheetId="6" hidden="1">'Bid Form 2nd Envelope'!$A$1:$F$76</definedName>
    <definedName name="Z_F3762805_1100_4672_AD76_2A1C874BCBAC_.wvu.PrintArea" localSheetId="1" hidden="1">INSTRUCTIONS!$A$1:$J$47</definedName>
    <definedName name="Z_F3762805_1100_4672_AD76_2A1C874BCBAC_.wvu.PrintArea" localSheetId="2" hidden="1">'Name of Bidder'!$B$1:$D$45</definedName>
    <definedName name="Z_F3762805_1100_4672_AD76_2A1C874BCBAC_.wvu.PrintArea" localSheetId="5" hidden="1">'Sch-III (Summary)'!$A$1:$E$68</definedName>
    <definedName name="Z_F3762805_1100_4672_AD76_2A1C874BCBAC_.wvu.PrintTitles" localSheetId="5" hidden="1">'Sch-III (Summary)'!$13:$13</definedName>
    <definedName name="Z_F3762805_1100_4672_AD76_2A1C874BCBAC_.wvu.Rows" localSheetId="6" hidden="1">'Bid Form 2nd Envelope'!$37:$45,'Bid Form 2nd Envelope'!$76:$76</definedName>
    <definedName name="Z_F3762805_1100_4672_AD76_2A1C874BCBAC_.wvu.Rows" localSheetId="1" hidden="1">INSTRUCTIONS!$35:$35,INSTRUCTIONS!$49:$64</definedName>
    <definedName name="Z_F3762805_1100_4672_AD76_2A1C874BCBAC_.wvu.Rows" localSheetId="2" hidden="1">'Name of Bidder'!$27:$32,'Name of Bidder'!$38:$39</definedName>
    <definedName name="Z_F3762805_1100_4672_AD76_2A1C874BCBAC_.wvu.Rows" localSheetId="5" hidden="1">'Sch-III (Summary)'!$31:$45,'Sch-III (Summary)'!$60:$60,'Sch-III (Summary)'!$72:$76</definedName>
    <definedName name="Z_FA94B064_F639_4FBD_A276_67EE0B2C6EA6_.wvu.Cols" localSheetId="6" hidden="1">'Bid Form 2nd Envelope'!$G:$I</definedName>
    <definedName name="Z_FA94B064_F639_4FBD_A276_67EE0B2C6EA6_.wvu.Cols" localSheetId="2" hidden="1">'Name of Bidder'!$A:$A,'Name of Bidder'!$F:$L</definedName>
    <definedName name="Z_FA94B064_F639_4FBD_A276_67EE0B2C6EA6_.wvu.Cols" localSheetId="5" hidden="1">'Sch-III (Summary)'!$J:$J,'Sch-III (Summary)'!$L:$L</definedName>
    <definedName name="Z_FA94B064_F639_4FBD_A276_67EE0B2C6EA6_.wvu.FilterData" localSheetId="3" hidden="1">'Schedule-I'!$E$1:$E$495</definedName>
    <definedName name="Z_FA94B064_F639_4FBD_A276_67EE0B2C6EA6_.wvu.FilterData" localSheetId="4" hidden="1">'Schedule-II'!$D$1:$D$517</definedName>
    <definedName name="Z_FA94B064_F639_4FBD_A276_67EE0B2C6EA6_.wvu.PrintArea" localSheetId="6" hidden="1">'Bid Form 2nd Envelope'!$A$1:$F$76</definedName>
    <definedName name="Z_FA94B064_F639_4FBD_A276_67EE0B2C6EA6_.wvu.PrintArea" localSheetId="1" hidden="1">INSTRUCTIONS!$A$1:$J$47</definedName>
    <definedName name="Z_FA94B064_F639_4FBD_A276_67EE0B2C6EA6_.wvu.PrintArea" localSheetId="2" hidden="1">'Name of Bidder'!$B$1:$D$45</definedName>
    <definedName name="Z_FA94B064_F639_4FBD_A276_67EE0B2C6EA6_.wvu.PrintArea" localSheetId="5" hidden="1">'Sch-III (Summary)'!$A$1:$E$68</definedName>
    <definedName name="Z_FA94B064_F639_4FBD_A276_67EE0B2C6EA6_.wvu.PrintTitles" localSheetId="5" hidden="1">'Sch-III (Summary)'!$13:$13</definedName>
    <definedName name="Z_FA94B064_F639_4FBD_A276_67EE0B2C6EA6_.wvu.Rows" localSheetId="6" hidden="1">'Bid Form 2nd Envelope'!$23:$24,'Bid Form 2nd Envelope'!$26:$26,'Bid Form 2nd Envelope'!$28:$34,'Bid Form 2nd Envelope'!$37:$45,'Bid Form 2nd Envelope'!$76:$76</definedName>
    <definedName name="Z_FA94B064_F639_4FBD_A276_67EE0B2C6EA6_.wvu.Rows" localSheetId="1" hidden="1">INSTRUCTIONS!$24:$25,INSTRUCTIONS!$27:$36,INSTRUCTIONS!$44:$47,INSTRUCTIONS!$49:$64</definedName>
    <definedName name="Z_FA94B064_F639_4FBD_A276_67EE0B2C6EA6_.wvu.Rows" localSheetId="2" hidden="1">'Name of Bidder'!$9:$9,'Name of Bidder'!$27:$32,'Name of Bidder'!$38:$39</definedName>
    <definedName name="Z_FA94B064_F639_4FBD_A276_67EE0B2C6EA6_.wvu.Rows" localSheetId="5" hidden="1">'Sch-III (Summary)'!$16:$18,'Sch-III (Summary)'!$21:$23,'Sch-III (Summary)'!$25:$53,'Sch-III (Summary)'!$55:$55,'Sch-III (Summary)'!$57:$58,'Sch-III (Summary)'!$60:$61,'Sch-III (Summary)'!$72:$76</definedName>
    <definedName name="Z_FCE21988_F012_416B_992E_34EAB41854AA_.wvu.Cols" localSheetId="6" hidden="1">'Bid Form 2nd Envelope'!$G:$I</definedName>
    <definedName name="Z_FCE21988_F012_416B_992E_34EAB41854AA_.wvu.Cols" localSheetId="2" hidden="1">'Name of Bidder'!$A:$A,'Name of Bidder'!$F:$L</definedName>
    <definedName name="Z_FCE21988_F012_416B_992E_34EAB41854AA_.wvu.Cols" localSheetId="5" hidden="1">'Sch-III (Summary)'!$J:$J,'Sch-III (Summary)'!$L:$L</definedName>
    <definedName name="Z_FCE21988_F012_416B_992E_34EAB41854AA_.wvu.PrintArea" localSheetId="6" hidden="1">'Bid Form 2nd Envelope'!$A$1:$F$76</definedName>
    <definedName name="Z_FCE21988_F012_416B_992E_34EAB41854AA_.wvu.PrintArea" localSheetId="1" hidden="1">INSTRUCTIONS!$A$1:$J$47</definedName>
    <definedName name="Z_FCE21988_F012_416B_992E_34EAB41854AA_.wvu.PrintArea" localSheetId="2" hidden="1">'Name of Bidder'!$B$1:$D$45</definedName>
    <definedName name="Z_FCE21988_F012_416B_992E_34EAB41854AA_.wvu.PrintArea" localSheetId="5" hidden="1">'Sch-III (Summary)'!$A$1:$E$68</definedName>
    <definedName name="Z_FCE21988_F012_416B_992E_34EAB41854AA_.wvu.PrintTitles" localSheetId="5" hidden="1">'Sch-III (Summary)'!$13:$13</definedName>
    <definedName name="Z_FCE21988_F012_416B_992E_34EAB41854AA_.wvu.Rows" localSheetId="6" hidden="1">'Bid Form 2nd Envelope'!$23:$24,'Bid Form 2nd Envelope'!$26:$26,'Bid Form 2nd Envelope'!$28:$34,'Bid Form 2nd Envelope'!$37:$45,'Bid Form 2nd Envelope'!$76:$76</definedName>
    <definedName name="Z_FCE21988_F012_416B_992E_34EAB41854AA_.wvu.Rows" localSheetId="1" hidden="1">INSTRUCTIONS!$24:$25,INSTRUCTIONS!$27:$36,INSTRUCTIONS!$44:$47,INSTRUCTIONS!$49:$64</definedName>
    <definedName name="Z_FCE21988_F012_416B_992E_34EAB41854AA_.wvu.Rows" localSheetId="2" hidden="1">'Name of Bidder'!$9:$9,'Name of Bidder'!$27:$32,'Name of Bidder'!$38:$39</definedName>
    <definedName name="Z_FCE21988_F012_416B_992E_34EAB41854AA_.wvu.Rows" localSheetId="5" hidden="1">'Sch-III (Summary)'!$16:$18,'Sch-III (Summary)'!$21:$23,'Sch-III (Summary)'!$25:$53,'Sch-III (Summary)'!$55:$55,'Sch-III (Summary)'!$57:$58,'Sch-III (Summary)'!$60:$61,'Sch-III (Summary)'!$72:$76</definedName>
  </definedNames>
  <calcPr calcId="191029"/>
  <customWorkbookViews>
    <customWorkbookView name="Charanya Ambati {चरण्या अंबटि} - Personal View" guid="{FA94B064-F639-4FBD-A276-67EE0B2C6EA6}" mergeInterval="0" personalView="1" windowWidth="1920" windowHeight="1030" activeSheetId="1"/>
  </customWorkbookViews>
</workbook>
</file>

<file path=xl/calcChain.xml><?xml version="1.0" encoding="utf-8"?>
<calcChain xmlns="http://schemas.openxmlformats.org/spreadsheetml/2006/main">
  <c r="B11" i="6" l="1"/>
  <c r="B10" i="6"/>
  <c r="B9" i="6"/>
  <c r="B8" i="6"/>
  <c r="B2" i="3"/>
  <c r="B1" i="3"/>
  <c r="B66" i="6"/>
  <c r="B64" i="6"/>
  <c r="E66" i="6"/>
  <c r="E64" i="6"/>
  <c r="A1" i="7"/>
  <c r="B59" i="7"/>
  <c r="B58" i="7"/>
  <c r="F59" i="7"/>
  <c r="F58" i="7"/>
  <c r="B509" i="5"/>
  <c r="B508" i="5"/>
  <c r="F509" i="5"/>
  <c r="F508" i="5"/>
  <c r="F483" i="4"/>
  <c r="F484" i="4"/>
  <c r="F503" i="5"/>
  <c r="F505" i="5" s="1"/>
  <c r="D20" i="6" s="1"/>
  <c r="F502" i="5"/>
  <c r="F501" i="5"/>
  <c r="F498" i="5"/>
  <c r="F495" i="5"/>
  <c r="F494" i="5"/>
  <c r="F491" i="5"/>
  <c r="F490" i="5"/>
  <c r="F489" i="5"/>
  <c r="F488"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0" i="5"/>
  <c r="F448" i="5"/>
  <c r="F445" i="5"/>
  <c r="F444" i="5"/>
  <c r="F443" i="5"/>
  <c r="F440" i="5"/>
  <c r="F439" i="5"/>
  <c r="F438" i="5"/>
  <c r="F437" i="5"/>
  <c r="F434" i="5"/>
  <c r="F430" i="5"/>
  <c r="F427" i="5"/>
  <c r="F426" i="5"/>
  <c r="F424" i="5"/>
  <c r="F423" i="5"/>
  <c r="F422" i="5"/>
  <c r="F421" i="5"/>
  <c r="F420" i="5"/>
  <c r="F419" i="5"/>
  <c r="F417" i="5"/>
  <c r="F413" i="5"/>
  <c r="F412" i="5"/>
  <c r="F411" i="5"/>
  <c r="F410" i="5"/>
  <c r="F406" i="5"/>
  <c r="F405" i="5"/>
  <c r="F404" i="5"/>
  <c r="F403" i="5"/>
  <c r="F402" i="5"/>
  <c r="F401" i="5"/>
  <c r="F400" i="5"/>
  <c r="F399" i="5"/>
  <c r="F398" i="5"/>
  <c r="F397" i="5"/>
  <c r="F396" i="5"/>
  <c r="F393" i="5"/>
  <c r="F392" i="5"/>
  <c r="F391" i="5"/>
  <c r="F390" i="5"/>
  <c r="F389" i="5"/>
  <c r="F388" i="5"/>
  <c r="F387" i="5"/>
  <c r="F386" i="5"/>
  <c r="F385" i="5"/>
  <c r="F381" i="5"/>
  <c r="F380" i="5"/>
  <c r="F379" i="5"/>
  <c r="F376" i="5"/>
  <c r="F373" i="5"/>
  <c r="F372" i="5"/>
  <c r="F371" i="5"/>
  <c r="F370" i="5"/>
  <c r="F367" i="5"/>
  <c r="F364" i="5"/>
  <c r="F363" i="5"/>
  <c r="F362" i="5"/>
  <c r="F359" i="5"/>
  <c r="F358" i="5"/>
  <c r="F357" i="5"/>
  <c r="F356" i="5"/>
  <c r="F355" i="5"/>
  <c r="F354" i="5"/>
  <c r="F353" i="5"/>
  <c r="F352" i="5"/>
  <c r="F349" i="5"/>
  <c r="F348" i="5"/>
  <c r="F347" i="5"/>
  <c r="F341" i="5"/>
  <c r="F338" i="5"/>
  <c r="F337" i="5"/>
  <c r="F336" i="5"/>
  <c r="F333" i="5"/>
  <c r="F330" i="5"/>
  <c r="F329" i="5"/>
  <c r="F328" i="5"/>
  <c r="F327" i="5"/>
  <c r="F326" i="5"/>
  <c r="F325" i="5"/>
  <c r="F324" i="5"/>
  <c r="F321" i="5"/>
  <c r="F320" i="5"/>
  <c r="F319" i="5"/>
  <c r="F318" i="5"/>
  <c r="F317" i="5"/>
  <c r="F316" i="5"/>
  <c r="F313" i="5"/>
  <c r="F312" i="5"/>
  <c r="F311" i="5"/>
  <c r="F310"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5" i="5"/>
  <c r="F242" i="5"/>
  <c r="F240" i="5"/>
  <c r="F237" i="5"/>
  <c r="F236" i="5"/>
  <c r="F235" i="5"/>
  <c r="F232" i="5"/>
  <c r="F231" i="5"/>
  <c r="F230" i="5"/>
  <c r="F229" i="5"/>
  <c r="F226" i="5"/>
  <c r="F222" i="5"/>
  <c r="F221" i="5"/>
  <c r="F217" i="5"/>
  <c r="F216" i="5"/>
  <c r="F215" i="5"/>
  <c r="F214" i="5"/>
  <c r="F210" i="5"/>
  <c r="F209" i="5"/>
  <c r="F206" i="5"/>
  <c r="F205" i="5"/>
  <c r="F204" i="5"/>
  <c r="F203" i="5"/>
  <c r="F201" i="5"/>
  <c r="F200" i="5"/>
  <c r="F199" i="5"/>
  <c r="F197" i="5"/>
  <c r="F196" i="5"/>
  <c r="F193" i="5"/>
  <c r="F192" i="5"/>
  <c r="F191" i="5"/>
  <c r="F188" i="5"/>
  <c r="F187" i="5"/>
  <c r="F186" i="5"/>
  <c r="F185" i="5"/>
  <c r="F182" i="5"/>
  <c r="F177" i="5"/>
  <c r="F174" i="5"/>
  <c r="F171" i="5"/>
  <c r="F170" i="5"/>
  <c r="F169" i="5"/>
  <c r="F166" i="5"/>
  <c r="F165" i="5"/>
  <c r="F164" i="5"/>
  <c r="F163" i="5"/>
  <c r="F160" i="5"/>
  <c r="F159" i="5"/>
  <c r="F156" i="5"/>
  <c r="F155" i="5"/>
  <c r="F154" i="5"/>
  <c r="F153" i="5"/>
  <c r="F152" i="5"/>
  <c r="F151" i="5"/>
  <c r="F148" i="5"/>
  <c r="F144" i="5"/>
  <c r="F141" i="5"/>
  <c r="F138" i="5"/>
  <c r="F137" i="5"/>
  <c r="F136" i="5"/>
  <c r="F135" i="5"/>
  <c r="F131" i="5"/>
  <c r="F130" i="5"/>
  <c r="F129" i="5"/>
  <c r="F128" i="5"/>
  <c r="F127" i="5"/>
  <c r="F126" i="5"/>
  <c r="F125" i="5"/>
  <c r="F124" i="5"/>
  <c r="F123" i="5"/>
  <c r="F122" i="5"/>
  <c r="F121" i="5"/>
  <c r="F120" i="5"/>
  <c r="F119" i="5"/>
  <c r="F116" i="5"/>
  <c r="F113" i="5"/>
  <c r="F112" i="5"/>
  <c r="F111" i="5"/>
  <c r="F110" i="5"/>
  <c r="F107" i="5"/>
  <c r="F106" i="5"/>
  <c r="F105" i="5"/>
  <c r="F104" i="5"/>
  <c r="F103" i="5"/>
  <c r="F102" i="5"/>
  <c r="F99" i="5"/>
  <c r="F98" i="5"/>
  <c r="F97" i="5"/>
  <c r="F96" i="5"/>
  <c r="F95" i="5"/>
  <c r="F94" i="5"/>
  <c r="F93" i="5"/>
  <c r="F91" i="5"/>
  <c r="F90" i="5"/>
  <c r="F89" i="5"/>
  <c r="F88" i="5"/>
  <c r="F87" i="5"/>
  <c r="F86" i="5"/>
  <c r="F85" i="5"/>
  <c r="F83" i="5"/>
  <c r="F82" i="5"/>
  <c r="F81" i="5"/>
  <c r="F80" i="5"/>
  <c r="F79" i="5"/>
  <c r="F78" i="5"/>
  <c r="F77" i="5"/>
  <c r="F76" i="5"/>
  <c r="F75" i="5"/>
  <c r="F74" i="5"/>
  <c r="F70" i="5"/>
  <c r="F69" i="5"/>
  <c r="F68" i="5"/>
  <c r="F67" i="5"/>
  <c r="F64" i="5"/>
  <c r="F61" i="5"/>
  <c r="F60" i="5"/>
  <c r="F59" i="5"/>
  <c r="F58" i="5"/>
  <c r="F57" i="5"/>
  <c r="F54" i="5"/>
  <c r="F53" i="5"/>
  <c r="F52" i="5"/>
  <c r="F51" i="5"/>
  <c r="F50" i="5"/>
  <c r="F47" i="5"/>
  <c r="F46" i="5"/>
  <c r="F45" i="5"/>
  <c r="F42" i="5"/>
  <c r="F41" i="5"/>
  <c r="F40" i="5"/>
  <c r="F39" i="5"/>
  <c r="F38" i="5"/>
  <c r="F37" i="5"/>
  <c r="F36" i="5"/>
  <c r="F35" i="5"/>
  <c r="F34" i="5"/>
  <c r="F33" i="5"/>
  <c r="F30" i="5"/>
  <c r="F27" i="5"/>
  <c r="F26" i="5"/>
  <c r="F25" i="5"/>
  <c r="F23" i="5"/>
  <c r="F22" i="5"/>
  <c r="F21" i="5"/>
  <c r="B10" i="5"/>
  <c r="A1" i="5"/>
  <c r="A3" i="5"/>
  <c r="A8" i="5"/>
  <c r="B484" i="4"/>
  <c r="B483" i="4"/>
  <c r="C15" i="7"/>
  <c r="G478" i="4"/>
  <c r="G477" i="4"/>
  <c r="G476" i="4"/>
  <c r="G475" i="4"/>
  <c r="G474" i="4"/>
  <c r="G473" i="4"/>
  <c r="G472" i="4"/>
  <c r="G471" i="4"/>
  <c r="G470" i="4"/>
  <c r="G469" i="4"/>
  <c r="G468" i="4"/>
  <c r="G467" i="4"/>
  <c r="G466" i="4"/>
  <c r="G461" i="4"/>
  <c r="G460" i="4"/>
  <c r="G459" i="4"/>
  <c r="G456" i="4"/>
  <c r="G453" i="4"/>
  <c r="G452" i="4"/>
  <c r="G449" i="4"/>
  <c r="G448" i="4"/>
  <c r="G447" i="4"/>
  <c r="G446" i="4"/>
  <c r="G440" i="4"/>
  <c r="G438" i="4"/>
  <c r="G435" i="4"/>
  <c r="G434" i="4"/>
  <c r="G433" i="4"/>
  <c r="G430" i="4"/>
  <c r="G429" i="4"/>
  <c r="G428" i="4"/>
  <c r="G427" i="4"/>
  <c r="G424" i="4"/>
  <c r="G420" i="4"/>
  <c r="G417" i="4"/>
  <c r="G416" i="4"/>
  <c r="G414" i="4"/>
  <c r="G413" i="4"/>
  <c r="G412" i="4"/>
  <c r="G411" i="4"/>
  <c r="G410" i="4"/>
  <c r="G409" i="4"/>
  <c r="G407" i="4"/>
  <c r="G403" i="4"/>
  <c r="G402" i="4"/>
  <c r="G401" i="4"/>
  <c r="G400" i="4"/>
  <c r="G396" i="4"/>
  <c r="G395" i="4"/>
  <c r="G394" i="4"/>
  <c r="G393" i="4"/>
  <c r="G392" i="4"/>
  <c r="G391" i="4"/>
  <c r="G390" i="4"/>
  <c r="G389" i="4"/>
  <c r="G388" i="4"/>
  <c r="G387" i="4"/>
  <c r="G386" i="4"/>
  <c r="G383" i="4"/>
  <c r="G382" i="4"/>
  <c r="G381" i="4"/>
  <c r="G380" i="4"/>
  <c r="G379" i="4"/>
  <c r="G378" i="4"/>
  <c r="G377" i="4"/>
  <c r="G376" i="4"/>
  <c r="G375" i="4"/>
  <c r="G371" i="4"/>
  <c r="G370" i="4"/>
  <c r="G369" i="4"/>
  <c r="G366" i="4"/>
  <c r="G365" i="4"/>
  <c r="G362" i="4"/>
  <c r="G361" i="4"/>
  <c r="G360" i="4"/>
  <c r="G359" i="4"/>
  <c r="G356" i="4"/>
  <c r="G353" i="4"/>
  <c r="G352" i="4"/>
  <c r="G351" i="4"/>
  <c r="G348" i="4"/>
  <c r="G347" i="4"/>
  <c r="G346" i="4"/>
  <c r="G345" i="4"/>
  <c r="G344" i="4"/>
  <c r="G343" i="4"/>
  <c r="G342" i="4"/>
  <c r="G341" i="4"/>
  <c r="G338" i="4"/>
  <c r="G337" i="4"/>
  <c r="G335" i="4"/>
  <c r="G334" i="4"/>
  <c r="G333" i="4"/>
  <c r="G327" i="4"/>
  <c r="G326" i="4"/>
  <c r="G325" i="4"/>
  <c r="G324" i="4"/>
  <c r="G323" i="4"/>
  <c r="G320" i="4"/>
  <c r="G319" i="4"/>
  <c r="G318" i="4"/>
  <c r="G317" i="4"/>
  <c r="G316" i="4"/>
  <c r="G315" i="4"/>
  <c r="G314" i="4"/>
  <c r="G313" i="4"/>
  <c r="G312" i="4"/>
  <c r="G311" i="4"/>
  <c r="G310" i="4"/>
  <c r="G306" i="4"/>
  <c r="G305" i="4"/>
  <c r="G304" i="4"/>
  <c r="G303" i="4"/>
  <c r="G302" i="4"/>
  <c r="G301" i="4"/>
  <c r="G300" i="4"/>
  <c r="G299" i="4"/>
  <c r="G298" i="4"/>
  <c r="G297" i="4"/>
  <c r="G296" i="4"/>
  <c r="G295" i="4"/>
  <c r="G294" i="4"/>
  <c r="G293" i="4"/>
  <c r="G292" i="4"/>
  <c r="G291" i="4"/>
  <c r="G290" i="4"/>
  <c r="G289" i="4"/>
  <c r="G284" i="4"/>
  <c r="G283" i="4"/>
  <c r="G282" i="4"/>
  <c r="G279" i="4"/>
  <c r="G276" i="4"/>
  <c r="G275" i="4"/>
  <c r="G274" i="4"/>
  <c r="G273" i="4"/>
  <c r="G272" i="4"/>
  <c r="G271" i="4"/>
  <c r="G270" i="4"/>
  <c r="G267" i="4"/>
  <c r="G266" i="4"/>
  <c r="G265" i="4"/>
  <c r="G264" i="4"/>
  <c r="G263" i="4"/>
  <c r="G262" i="4"/>
  <c r="G259" i="4"/>
  <c r="G258" i="4"/>
  <c r="G257" i="4"/>
  <c r="G256" i="4"/>
  <c r="G250" i="4"/>
  <c r="G247" i="4"/>
  <c r="G245" i="4"/>
  <c r="G242" i="4"/>
  <c r="G241" i="4"/>
  <c r="G240" i="4"/>
  <c r="G237" i="4"/>
  <c r="G236" i="4"/>
  <c r="G235" i="4"/>
  <c r="G234" i="4"/>
  <c r="G231" i="4"/>
  <c r="G227" i="4"/>
  <c r="G226" i="4"/>
  <c r="G222" i="4"/>
  <c r="G221" i="4"/>
  <c r="G220" i="4"/>
  <c r="G219" i="4"/>
  <c r="G215" i="4"/>
  <c r="G214" i="4"/>
  <c r="G211" i="4"/>
  <c r="G210" i="4"/>
  <c r="G209" i="4"/>
  <c r="G208" i="4"/>
  <c r="G206" i="4"/>
  <c r="G205" i="4"/>
  <c r="G204" i="4"/>
  <c r="G202" i="4"/>
  <c r="G201" i="4"/>
  <c r="G198" i="4"/>
  <c r="G197" i="4"/>
  <c r="G196" i="4"/>
  <c r="G193" i="4"/>
  <c r="G192" i="4"/>
  <c r="G191" i="4"/>
  <c r="G190" i="4"/>
  <c r="G187" i="4"/>
  <c r="G182" i="4"/>
  <c r="G179" i="4"/>
  <c r="G176" i="4"/>
  <c r="G175" i="4"/>
  <c r="G174" i="4"/>
  <c r="G171" i="4"/>
  <c r="G170" i="4"/>
  <c r="G169" i="4"/>
  <c r="G168" i="4"/>
  <c r="G165" i="4"/>
  <c r="G164" i="4"/>
  <c r="G161" i="4"/>
  <c r="G160" i="4"/>
  <c r="G159" i="4"/>
  <c r="G158" i="4"/>
  <c r="G157" i="4"/>
  <c r="G156" i="4"/>
  <c r="G153" i="4"/>
  <c r="G149" i="4"/>
  <c r="G146" i="4"/>
  <c r="G143" i="4"/>
  <c r="G142" i="4"/>
  <c r="G141" i="4"/>
  <c r="G140" i="4"/>
  <c r="G136" i="4"/>
  <c r="G135" i="4"/>
  <c r="G134" i="4"/>
  <c r="G133" i="4"/>
  <c r="G132" i="4"/>
  <c r="G131" i="4"/>
  <c r="G130" i="4"/>
  <c r="G129" i="4"/>
  <c r="G128" i="4"/>
  <c r="G127" i="4"/>
  <c r="G126" i="4"/>
  <c r="G125" i="4"/>
  <c r="G124" i="4"/>
  <c r="G123" i="4"/>
  <c r="G122" i="4"/>
  <c r="G119" i="4"/>
  <c r="G116" i="4"/>
  <c r="G115" i="4"/>
  <c r="G114" i="4"/>
  <c r="G113" i="4"/>
  <c r="G110" i="4"/>
  <c r="G109" i="4"/>
  <c r="G108" i="4"/>
  <c r="G107" i="4"/>
  <c r="G106" i="4"/>
  <c r="G105" i="4"/>
  <c r="G102" i="4"/>
  <c r="G101" i="4"/>
  <c r="G100" i="4"/>
  <c r="G99" i="4"/>
  <c r="G98" i="4"/>
  <c r="G97" i="4"/>
  <c r="G96" i="4"/>
  <c r="G94" i="4"/>
  <c r="G93" i="4"/>
  <c r="G92" i="4"/>
  <c r="G91" i="4"/>
  <c r="G90" i="4"/>
  <c r="G89" i="4"/>
  <c r="G88" i="4"/>
  <c r="G86" i="4"/>
  <c r="G85" i="4"/>
  <c r="G84" i="4"/>
  <c r="G83" i="4"/>
  <c r="G82" i="4"/>
  <c r="G81" i="4"/>
  <c r="G80" i="4"/>
  <c r="G79" i="4"/>
  <c r="G78" i="4"/>
  <c r="G77" i="4"/>
  <c r="G73" i="4"/>
  <c r="G72" i="4"/>
  <c r="G71" i="4"/>
  <c r="G70" i="4"/>
  <c r="G67" i="4"/>
  <c r="G66" i="4"/>
  <c r="G63" i="4"/>
  <c r="G62" i="4"/>
  <c r="G61" i="4"/>
  <c r="G60" i="4"/>
  <c r="G59" i="4"/>
  <c r="G56" i="4"/>
  <c r="G55" i="4"/>
  <c r="G54" i="4"/>
  <c r="G53" i="4"/>
  <c r="G52" i="4"/>
  <c r="G49" i="4"/>
  <c r="G48" i="4"/>
  <c r="G47" i="4"/>
  <c r="G44" i="4"/>
  <c r="G43" i="4"/>
  <c r="G42" i="4"/>
  <c r="G41" i="4"/>
  <c r="G40" i="4"/>
  <c r="G39" i="4"/>
  <c r="G38" i="4"/>
  <c r="G37" i="4"/>
  <c r="G36" i="4"/>
  <c r="G35" i="4"/>
  <c r="G32" i="4"/>
  <c r="G29" i="4"/>
  <c r="G28" i="4"/>
  <c r="G25" i="4"/>
  <c r="G24" i="4"/>
  <c r="G23" i="4"/>
  <c r="G21" i="4"/>
  <c r="G20" i="4"/>
  <c r="G19" i="4"/>
  <c r="B9" i="4"/>
  <c r="B11" i="5" s="1"/>
  <c r="B8" i="4"/>
  <c r="B7" i="4"/>
  <c r="B9" i="5" s="1"/>
  <c r="B6" i="4"/>
  <c r="B8" i="5" s="1"/>
  <c r="A1" i="4"/>
  <c r="A2" i="4"/>
  <c r="G13" i="4"/>
  <c r="F13" i="4"/>
  <c r="A6" i="4"/>
  <c r="F2" i="1"/>
  <c r="A76" i="7"/>
  <c r="I64" i="7"/>
  <c r="C61" i="7" s="1"/>
  <c r="I63" i="7"/>
  <c r="E64" i="7" s="1"/>
  <c r="F56" i="7"/>
  <c r="B6" i="7"/>
  <c r="AG9" i="7" s="1"/>
  <c r="D75" i="6"/>
  <c r="D74" i="6"/>
  <c r="C74" i="6"/>
  <c r="D73" i="6"/>
  <c r="C73" i="6"/>
  <c r="C72" i="6"/>
  <c r="B60" i="6"/>
  <c r="L9" i="6"/>
  <c r="L8" i="6"/>
  <c r="A8" i="6"/>
  <c r="L7" i="6"/>
  <c r="A7" i="6"/>
  <c r="A3" i="6"/>
  <c r="A1" i="6"/>
  <c r="B37" i="3"/>
  <c r="B29" i="3"/>
  <c r="B26" i="3"/>
  <c r="B23" i="3"/>
  <c r="G11" i="3"/>
  <c r="B11" i="3"/>
  <c r="G9" i="3"/>
  <c r="G6" i="3"/>
  <c r="B34" i="3" s="1"/>
  <c r="AG7" i="7" l="1"/>
  <c r="AG8" i="7" s="1"/>
  <c r="B53" i="7" s="1"/>
  <c r="AG6" i="7"/>
  <c r="G480" i="4"/>
  <c r="D15" i="6" s="1"/>
  <c r="E63" i="7"/>
  <c r="F61" i="7"/>
  <c r="B64" i="7"/>
  <c r="B63" i="7"/>
  <c r="B13" i="3"/>
  <c r="B18" i="3"/>
  <c r="A454" i="5"/>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248" i="5"/>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D138" i="5"/>
  <c r="D137" i="5"/>
  <c r="E143" i="4"/>
  <c r="E142" i="4"/>
  <c r="D56" i="6" l="1"/>
  <c r="D72" i="6" s="1"/>
  <c r="AA18" i="7" l="1"/>
  <c r="B1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AA408408-F755-49CA-AEF3-5BF31D669E30}" shapeId="0" xr:uid="{C3DF4B38-5E12-4FBD-A765-972111932A1C}">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60" authorId="0" guid="{BC13B119-E7E0-4FCE-AE5C-AE77F8B9A253}" shapeId="0" xr:uid="{023E7A70-54EB-4955-9495-B2A24B815BC8}">
      <text>
        <r>
          <rPr>
            <sz val="9"/>
            <color indexed="81"/>
            <rFont val="Tahoma"/>
            <family val="2"/>
          </rPr>
          <t>Please specify the amount of IAC (as a percentage of CIF Price), included in CIF Price, in line with  ITB 11.4(f):</t>
        </r>
      </text>
    </comment>
  </commentList>
</comments>
</file>

<file path=xl/sharedStrings.xml><?xml version="1.0" encoding="utf-8"?>
<sst xmlns="http://schemas.openxmlformats.org/spreadsheetml/2006/main" count="2375" uniqueCount="570">
  <si>
    <t>A</t>
  </si>
  <si>
    <t>Set</t>
  </si>
  <si>
    <t>Nos</t>
  </si>
  <si>
    <t>B</t>
  </si>
  <si>
    <t>LS</t>
  </si>
  <si>
    <t>Nos.</t>
  </si>
  <si>
    <t>C</t>
  </si>
  <si>
    <t>420 kV, 3000A, 40KA, 1-Phase Current Transformer with 120% extended current rating</t>
  </si>
  <si>
    <t>336kV Surge Arrester (1-phase)</t>
  </si>
  <si>
    <t>420 kV, 1 phase Bus Post Insulator (except for Line Traps)</t>
  </si>
  <si>
    <t>120 kV Surge Arrester (1-Phase)</t>
  </si>
  <si>
    <t>No</t>
  </si>
  <si>
    <t>A.1</t>
  </si>
  <si>
    <t>A.2</t>
  </si>
  <si>
    <t>No.</t>
  </si>
  <si>
    <t>ix)</t>
  </si>
  <si>
    <t>ii)</t>
  </si>
  <si>
    <t>iii)</t>
  </si>
  <si>
    <t>D</t>
  </si>
  <si>
    <t>420 kV EQUIPMENT</t>
  </si>
  <si>
    <t>i)</t>
  </si>
  <si>
    <t>G</t>
  </si>
  <si>
    <t>vii)</t>
  </si>
  <si>
    <t>viii)</t>
  </si>
  <si>
    <t>H</t>
  </si>
  <si>
    <t>K</t>
  </si>
  <si>
    <t>RELAY PANELS (WITH AUTOMATION)</t>
  </si>
  <si>
    <t>iv)</t>
  </si>
  <si>
    <t>v)</t>
  </si>
  <si>
    <t>COMMON EQUIPMENTS</t>
  </si>
  <si>
    <t>Time synchronisation equipment</t>
  </si>
  <si>
    <t xml:space="preserve">SUBSTATION AUTOMATION </t>
  </si>
  <si>
    <t>xi)</t>
  </si>
  <si>
    <t>N</t>
  </si>
  <si>
    <t>KM</t>
  </si>
  <si>
    <t>xii)</t>
  </si>
  <si>
    <t>xiii)</t>
  </si>
  <si>
    <t>2 wire telephone equipment</t>
  </si>
  <si>
    <t>O</t>
  </si>
  <si>
    <t>vi)</t>
  </si>
  <si>
    <t>P</t>
  </si>
  <si>
    <t>Q</t>
  </si>
  <si>
    <t>Diesel Generator with control Panel</t>
  </si>
  <si>
    <t>Fire Protection System</t>
  </si>
  <si>
    <t>Illumination System</t>
  </si>
  <si>
    <t>a)</t>
  </si>
  <si>
    <t>LOT</t>
  </si>
  <si>
    <t>Testing &amp; Maintenance Equipments</t>
  </si>
  <si>
    <t>xv)</t>
  </si>
  <si>
    <t>xvii)</t>
  </si>
  <si>
    <t>REACTORS</t>
  </si>
  <si>
    <t>Oil filled Neutral Grounding Reactor (NGR) along with support structure &amp; terminal connector</t>
  </si>
  <si>
    <t>50 MVAR,420kV,3-phase Shunt Reactor excluding Insulating Oil</t>
  </si>
  <si>
    <t>Insulating Oil for 50 MVAR,420kV ,3-phase Shunt Reactor</t>
  </si>
  <si>
    <t>(i)</t>
  </si>
  <si>
    <t>(ii)</t>
  </si>
  <si>
    <t>(iii)</t>
  </si>
  <si>
    <t>Digital Protection Coupler</t>
  </si>
  <si>
    <t>Air conditioning system  for Switchyard Panel Room of 6m length</t>
  </si>
  <si>
    <t>High wall type split AC unit of 2 TR capacity</t>
  </si>
  <si>
    <t>Fire Detection and Alarm System for Switchyard Panel Room of 6 m length</t>
  </si>
  <si>
    <t>SET</t>
  </si>
  <si>
    <t>Lighting Panel type ACP-2 as per technical specification</t>
  </si>
  <si>
    <t>MT</t>
  </si>
  <si>
    <t>Controlled Switching Device for 420 kV, 3-ph Circuit Breaker</t>
  </si>
  <si>
    <t xml:space="preserve">EA </t>
  </si>
  <si>
    <t>A.3</t>
  </si>
  <si>
    <t>Sl. No.</t>
  </si>
  <si>
    <t>Description</t>
  </si>
  <si>
    <t xml:space="preserve">I </t>
  </si>
  <si>
    <t>I.i</t>
  </si>
  <si>
    <t>Part-A : EMPLOYER ASSESSED QUANTITIES</t>
  </si>
  <si>
    <t>Oil Storage Tank (20kL)</t>
  </si>
  <si>
    <t xml:space="preserve">No. </t>
  </si>
  <si>
    <t>Transformer  Oil Filtration plant (6KLPH)</t>
  </si>
  <si>
    <t>x)</t>
  </si>
  <si>
    <t>36kV outdoor Equipments</t>
  </si>
  <si>
    <t>E</t>
  </si>
  <si>
    <t>Relay  tool kit as per Technical specification</t>
  </si>
  <si>
    <t>F</t>
  </si>
  <si>
    <t>Coupling device for PLCC</t>
  </si>
  <si>
    <t>Carrier Equipment Analog type (for Speech+Data &amp; Speech+Protection)</t>
  </si>
  <si>
    <t>Protection Coupler for PLCC</t>
  </si>
  <si>
    <t>EPAX (24/8) with 24 telephones, Cables etc.</t>
  </si>
  <si>
    <t>Testing &amp; Maintenance equipment (print test kit only) for PLCC</t>
  </si>
  <si>
    <t>HF CABLE 75 OHMS FOR PLCC</t>
  </si>
  <si>
    <t>LT Switchgear (As per Technical specification)</t>
  </si>
  <si>
    <t>415V Main Switchboard</t>
  </si>
  <si>
    <t>415V AC Distribution Board (ACDB) as per Technical Specification</t>
  </si>
  <si>
    <t>220V DCDB</t>
  </si>
  <si>
    <t>48V DCDB</t>
  </si>
  <si>
    <t>I</t>
  </si>
  <si>
    <t>Batteries(The rating of batteries  mentioned are minimum and shall be worked out by bidder as per  Section Project, Technical Specification) &amp; Battery Chargers</t>
  </si>
  <si>
    <t>J</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</si>
  <si>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</si>
  <si>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</si>
  <si>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</si>
  <si>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</si>
  <si>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</si>
  <si>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</si>
  <si>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</si>
  <si>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</si>
  <si>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</si>
  <si>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</si>
  <si>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</si>
  <si>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Portable Flood Light Light Panel With LED Luminaries Type FL-2 (250W)</t>
  </si>
  <si>
    <t>xiv)</t>
  </si>
  <si>
    <t xml:space="preserve">Type D1 Post Top Tantern Pole of  4mtr as per TS </t>
  </si>
  <si>
    <t xml:space="preserve">Pole Mounted LED Post Top Luminarie Type SL-D1 (= 30W) as per TS </t>
  </si>
  <si>
    <t>L</t>
  </si>
  <si>
    <t>a</t>
  </si>
  <si>
    <t>Portable /Trolley/Wheel mounted extinguishers</t>
  </si>
  <si>
    <t>9 litre water type</t>
  </si>
  <si>
    <t>60 litre foam type</t>
  </si>
  <si>
    <r>
      <t>4.5 kg CO</t>
    </r>
    <r>
      <rPr>
        <vertAlign val="subscript"/>
        <sz val="11"/>
        <rFont val="Times New Roman"/>
        <family val="1"/>
      </rPr>
      <t>2</t>
    </r>
    <r>
      <rPr>
        <sz val="11"/>
        <rFont val="Times New Roman"/>
        <family val="1"/>
      </rPr>
      <t xml:space="preserve"> type</t>
    </r>
  </si>
  <si>
    <t>4.5 kg Dry Chemical Power (DCP) type</t>
  </si>
  <si>
    <t>Air conditioning System for Control room cum administrative building &amp; SPR</t>
  </si>
  <si>
    <t>Lattice &amp; Pipe structures</t>
  </si>
  <si>
    <t xml:space="preserve">NON-Standard Structures for 33kV line terminations </t>
  </si>
  <si>
    <t>VMS System</t>
  </si>
  <si>
    <t>Main Earth Mat</t>
  </si>
  <si>
    <t>40 MM MS Rod for Main Earthmat</t>
  </si>
  <si>
    <t>Telecom Equipments</t>
  </si>
  <si>
    <t>I.ii</t>
  </si>
  <si>
    <t>Part-B: VENDOR ASSESSED QUANTITIES</t>
  </si>
  <si>
    <t>Erection Hardware</t>
  </si>
  <si>
    <t>Control room cum administrative building illumination</t>
  </si>
  <si>
    <t>Fire fighting building illumination</t>
  </si>
  <si>
    <t xml:space="preserve">LS </t>
  </si>
  <si>
    <t>Transit Camp illumination</t>
  </si>
  <si>
    <t>Switchyard Panel room Lighting</t>
  </si>
  <si>
    <t>Car parkings</t>
  </si>
  <si>
    <t>Grid Interactive Solar PV Power Plant as per TS</t>
  </si>
  <si>
    <t xml:space="preserve">Air conditioning &amp; ventilation System </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</si>
  <si>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</si>
  <si>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</si>
  <si>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</si>
  <si>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</si>
  <si>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t>I.iii</t>
  </si>
  <si>
    <t>Part-C: Mandatory Spares</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</si>
  <si>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</si>
  <si>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</si>
  <si>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</si>
  <si>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</si>
  <si>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</si>
  <si>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</si>
  <si>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</si>
  <si>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</si>
  <si>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xvi)</t>
  </si>
  <si>
    <t>SPARES FOR CLAMPS &amp; CONNECTORS</t>
  </si>
  <si>
    <t>SPARES FOR Power &amp; Control Cable</t>
  </si>
  <si>
    <t>420 kV, 4400pf  Capacitive Voltage Transformer (1- Phase)</t>
  </si>
  <si>
    <t>420 kV ,1 phase Bus Post Insulators for Line Traps</t>
  </si>
  <si>
    <t>420kV, 3150A, 40KA Circuit Breaker (3-Phase) with support structure without closing resistor</t>
  </si>
  <si>
    <t>420kV, 3150A, 40 KA, 3-phase Double Break Isolator with one E/S</t>
  </si>
  <si>
    <t>420kV, 3150A, 40 KA, 3-phase Double Break Isolator with two E/S</t>
  </si>
  <si>
    <t>145kV outdoor Equipments</t>
  </si>
  <si>
    <t xml:space="preserve">145kV, 1250A, 31.5KA Circuit Breaker (1-Phase) with support structure </t>
  </si>
  <si>
    <t>BPI (145kV)  for NGR</t>
  </si>
  <si>
    <t>400kV Circuit Breaker Relay Panel with Auto Reclose (with Automation)</t>
  </si>
  <si>
    <t>400kV Circuit Breaker Relay Panel without Auto Reclose (with Automation)</t>
  </si>
  <si>
    <t>400kV Line Protection Panel (with Automation)</t>
  </si>
  <si>
    <t>420kV, 3150A, 0.5mH, 40 kA Line Trap</t>
  </si>
  <si>
    <t>PLCC AT LOCAL END</t>
  </si>
  <si>
    <t>PLCC AT LOYANGALANI END</t>
  </si>
  <si>
    <t>PLCC AT SUSWA END</t>
  </si>
  <si>
    <t>220V, 1200 Ah VRLA Battery</t>
  </si>
  <si>
    <t>48V, 1200Ah VRLA Battery</t>
  </si>
  <si>
    <t>250 kVA Diesel Generator along with control Panel</t>
  </si>
  <si>
    <t>GANTRY STRUCTURE PER DIA-400KV - One and Half Breaker Layout</t>
  </si>
  <si>
    <t>400kV Gantry Structures</t>
  </si>
  <si>
    <t>400kV Equipments Structures</t>
  </si>
  <si>
    <t>Equipment Structure Including Foundation bolts-400kV CT (1ph)</t>
  </si>
  <si>
    <t>Equipment Structure Including Foundation bolts-400kV CVT (1ph)</t>
  </si>
  <si>
    <t>Equipment Structure Including Foundation bolts-400kV Isolator (3Ph)</t>
  </si>
  <si>
    <t>Equipment Structure Including Foundation bolts-400kV Class SA (1ph)</t>
  </si>
  <si>
    <t>Equipment Structure Including Foundation bolts-400kV BPI (1ph)</t>
  </si>
  <si>
    <t>Equipment Structure Including Foundation bolts-400kV Wave Trap (1ph)</t>
  </si>
  <si>
    <t>Current transformer (33kV) for Reactor Neutral along with support structure &amp; terminal connector</t>
  </si>
  <si>
    <t>145kV Equipments Structures</t>
  </si>
  <si>
    <t>Equipment Structure Including Foundation bolts-120kV SA (1ph)</t>
  </si>
  <si>
    <t>Equipment Structure Including Foundation bolts-145kV BPI (1ph)</t>
  </si>
  <si>
    <t>Erection Hardware for 400kV I type layout-Bus Work (For two diameters) as per technical specification</t>
  </si>
  <si>
    <t>Erection Hardware for 400kV I type layout-Line bay  as per technical specification</t>
  </si>
  <si>
    <t>Erection Hardware for 400kV I type layout-Line Reactor including NGR bypass arrangement as per technical specification</t>
  </si>
  <si>
    <t>Spare-420kV Shunt Reactor</t>
  </si>
  <si>
    <t>Spare-420kV Circuit Breaker</t>
  </si>
  <si>
    <t>Spare-420kV Isolator</t>
  </si>
  <si>
    <t>Spare-420kV CT</t>
  </si>
  <si>
    <t>Spare-420kV CVT</t>
  </si>
  <si>
    <t>Spare-420kV BPI</t>
  </si>
  <si>
    <t>SPARES FOR FIRE PROTECTION SYSTEM</t>
  </si>
  <si>
    <t>A1</t>
  </si>
  <si>
    <t>Erection Hardware for 400kV I type layout-Spare bay of half dia as per technical specification</t>
  </si>
  <si>
    <t>xxii)</t>
  </si>
  <si>
    <t>Spare-336kV SA</t>
  </si>
  <si>
    <t>xxiii)</t>
  </si>
  <si>
    <t>Visual Monitoring System for Watch &amp; Ward complete as per TS</t>
  </si>
  <si>
    <t>420kV, 3150A, 40KA Circuit Breaker (3-Phase) with support structure with closing resistor</t>
  </si>
  <si>
    <t>H1</t>
  </si>
  <si>
    <t>K1</t>
  </si>
  <si>
    <t>K2</t>
  </si>
  <si>
    <t>K3</t>
  </si>
  <si>
    <t>400/132kV Loosuk Switching Substation</t>
  </si>
  <si>
    <t>400kV Lessos  Substation</t>
  </si>
  <si>
    <t>220V, 150A/150A Float Cum Boost Battery Charger</t>
  </si>
  <si>
    <t>48V, 150A/150A Float Cum Boost Battery Charger</t>
  </si>
  <si>
    <t>Erection Hardware for 400kV I type layout-Bus Reactor bay including NGR bypass arrangement as per technical specification</t>
  </si>
  <si>
    <t>36 kV, 400A, 25 KA, 3-Phase HDB Isolatorwithout E/S</t>
  </si>
  <si>
    <t>36 kV, 3-Ph Horn Gap Fuse as per Technical Specification</t>
  </si>
  <si>
    <t>36kV, 1 phase Bus Post Insulators as per Technical Specification</t>
  </si>
  <si>
    <t>30kV Surge Arrester (1-Phase)</t>
  </si>
  <si>
    <t>33kV Equipments Structures</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</si>
  <si>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</si>
  <si>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</si>
  <si>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</si>
  <si>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</si>
  <si>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LT TRANSFORMER</t>
  </si>
  <si>
    <t>630kVA, 33/0.433kV, 3ph Transformer</t>
  </si>
  <si>
    <t>Complete Substation automation System for controlling and monitoringof  Auxilary System including BCUs as per technical specification</t>
  </si>
  <si>
    <t>Complete Substation automation System for 400kV Main bay as per Technical Specification</t>
  </si>
  <si>
    <t>Complete Substation automation System for 400kV Tie bay as per Technical Specification</t>
  </si>
  <si>
    <t>Complete Substation automation System for 400kV Switchable Line Reactor Bay as per Technical Specification</t>
  </si>
  <si>
    <t>400kV Bus Bar Protection Panel (Duplicate)-(with Automation)</t>
  </si>
  <si>
    <t>400kV Reactor Protection Panel (with Automation)</t>
  </si>
  <si>
    <t>415V Main Lighting DB (along with 2 nos. 100 kVA 415V/415V Lighting transformer)</t>
  </si>
  <si>
    <t>415V Emergency Lighting DB(along with 1 no. 50kVA 415V/415V lighting transformer)</t>
  </si>
  <si>
    <t>Pumping arrangement  for HVW system &amp; hydrant system, complete with all piping, valves, fittings,etc. inside pump house for Fire Protection System of 400/220kV (New) Substation</t>
  </si>
  <si>
    <t>Hydrant system, complete U/G piping and accessories etc. outside the Pump House for Fire Protection of 400/220kV (New) Substation</t>
  </si>
  <si>
    <t>HVW SPRAY SYSTEM, HYDRANT SYSTEM AND COMPLETE U/G &amp; O/G PIPING AND ACCESSORIES ETC. OUT SIDE THE PUMP HOUSE FOR 420KV 3 PHASE  LINE  REACTOR INCLUDING NGR</t>
  </si>
  <si>
    <t>Fire Detection and Alarm System for Control Room Building(400kV)</t>
  </si>
  <si>
    <t>Security Room Illumination including conduit</t>
  </si>
  <si>
    <t>Augmentation of existing 400kV bus bar protection scheme.(No. of bays as per specification)-(with Automation)</t>
  </si>
  <si>
    <t xml:space="preserve">PLCC  </t>
  </si>
  <si>
    <t xml:space="preserve">PLCC </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</si>
  <si>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</si>
  <si>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</si>
  <si>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</si>
  <si>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 xml:space="preserve">S4.1 </t>
  </si>
  <si>
    <t>b</t>
  </si>
  <si>
    <t xml:space="preserve">S16.1 </t>
  </si>
  <si>
    <t>c</t>
  </si>
  <si>
    <t>STM-4 OLIC to support minimum 150 kms</t>
  </si>
  <si>
    <t>d</t>
  </si>
  <si>
    <t>STM-4 OLIC to support 200 kms</t>
  </si>
  <si>
    <t>e</t>
  </si>
  <si>
    <t>STM-4 OLIC to support 175 kms</t>
  </si>
  <si>
    <t>f</t>
  </si>
  <si>
    <t>STM-4 OLIC to support minimum 225 kms</t>
  </si>
  <si>
    <t>g</t>
  </si>
  <si>
    <t>STM-16 OLIC to support minimum 150 kms</t>
  </si>
  <si>
    <t>h</t>
  </si>
  <si>
    <t>STM-16 OLIC to support 175 kms</t>
  </si>
  <si>
    <t>i</t>
  </si>
  <si>
    <t>STM-16 OLIC to support minimum 200 kms</t>
  </si>
  <si>
    <t>j</t>
  </si>
  <si>
    <t>STM-16 OLIC to support minimum 225 kms</t>
  </si>
  <si>
    <t>Tributary cards</t>
  </si>
  <si>
    <t>E1 Interface card (Min.16 interfaces per card)</t>
  </si>
  <si>
    <t xml:space="preserve">Ethernet Interface 10/100 Base T with Layer-2 switching (Min 8 Interfaces per card) </t>
  </si>
  <si>
    <t xml:space="preserve"> Equipment Cabinets </t>
  </si>
  <si>
    <t>For SDH</t>
  </si>
  <si>
    <t>Network Manager System</t>
  </si>
  <si>
    <t>Craft Terminal</t>
  </si>
  <si>
    <t>Hardware</t>
  </si>
  <si>
    <t>Software</t>
  </si>
  <si>
    <t>Synchronization Equipment: GPS clock including all hardware &amp; accessories</t>
  </si>
  <si>
    <t>At Loosuk S/s</t>
  </si>
  <si>
    <t>II</t>
  </si>
  <si>
    <t>III</t>
  </si>
  <si>
    <t>At Loyangalani S/s</t>
  </si>
  <si>
    <t>At Suswa S/s</t>
  </si>
  <si>
    <t>At Repeater Shelter between Loosuk- Suswa Link</t>
  </si>
  <si>
    <t>Repeater Shelter</t>
  </si>
  <si>
    <t xml:space="preserve">PUF Steel Type I - Repeater Shelter System including all shelter items such as Air-Conditioner, DG Sets, Static Voltage Stabliser, DCPS &amp; Battery etc  as per Technical Specification of PUF insulated pre-coated Steel Shelter (Inner dimension : 4340 X 2540 X 3000 mm &amp; Outer dimension 4500 X 2700 X 3160 mm) </t>
  </si>
  <si>
    <t>IV</t>
  </si>
  <si>
    <t>Mandatory Spares of Telecommunication Equipment</t>
  </si>
  <si>
    <t>Common cards, Cross-connect/control cards, Optical base card, Power supply cards, power cabling, other hardware &amp; accessories (each).</t>
  </si>
  <si>
    <t>Pre Connectorized Optical Fiber Patch Cords(10 Mtrs) – Pack of six Patch cords</t>
  </si>
  <si>
    <t>1)</t>
  </si>
  <si>
    <t>k</t>
  </si>
  <si>
    <t>2)</t>
  </si>
  <si>
    <t>Network Manager &amp; Element Manager System</t>
  </si>
  <si>
    <t>Printer (Laser Jet)</t>
  </si>
  <si>
    <t>Remote Workstation</t>
  </si>
  <si>
    <t>Furniture for NMS hardware</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</si>
  <si>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</si>
  <si>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</si>
  <si>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</si>
  <si>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M</t>
  </si>
  <si>
    <t>EHV Cables and accessaries</t>
  </si>
  <si>
    <t>1Cx120sqmm, 33KV HV Power Cable along with accessories &amp; cable terminations kit etc.</t>
  </si>
  <si>
    <t>Augmentation of   Substation automation System for 400kV Main bay as per Technical Specification</t>
  </si>
  <si>
    <t>Augmentation of   Substation automation System for 400kV Tie bay as per Technical Specification</t>
  </si>
  <si>
    <t>Augmentation of   Substation automation System for 400kV Switchable Line Reactor Bay as per Technical Specification</t>
  </si>
  <si>
    <r>
      <t>Gigabit Ethernet Interface</t>
    </r>
    <r>
      <rPr>
        <vertAlign val="superscript"/>
        <sz val="11"/>
        <rFont val="Times New Roman"/>
        <family val="1"/>
      </rPr>
      <t>#</t>
    </r>
    <r>
      <rPr>
        <sz val="11"/>
        <rFont val="Times New Roman"/>
        <family val="1"/>
      </rPr>
      <t xml:space="preserve"> with Layer-2 switching (Minimum 2 nos.)</t>
    </r>
  </si>
  <si>
    <t>HVW SPRAY SYSTEM, HYDRANT SYSTEM AND COMPLETE U/G &amp; O/G PIPING AND ACCESSORIES ETC. OUT SIDE THE PUMP HOUSE FOR 420KV 3 PHASE  BUS REACTOR INCLUDING NGR</t>
  </si>
  <si>
    <t>B.</t>
  </si>
  <si>
    <t>A.</t>
  </si>
  <si>
    <t>C.</t>
  </si>
  <si>
    <t>I.1</t>
  </si>
  <si>
    <t>I.2</t>
  </si>
  <si>
    <t>I.3</t>
  </si>
  <si>
    <t>Q.1</t>
  </si>
  <si>
    <t>Q.2</t>
  </si>
  <si>
    <t>Q.3</t>
  </si>
  <si>
    <t>Q.4</t>
  </si>
  <si>
    <t>Q.5</t>
  </si>
  <si>
    <t>R</t>
  </si>
  <si>
    <t>S</t>
  </si>
  <si>
    <t>T</t>
  </si>
  <si>
    <t>LINE REACTORS</t>
  </si>
  <si>
    <t>BUS REACTORS</t>
  </si>
  <si>
    <t>Mandatory Spares</t>
  </si>
  <si>
    <t>S/s Mandatory Spares</t>
  </si>
  <si>
    <t>II.i</t>
  </si>
  <si>
    <t>II.ii</t>
  </si>
  <si>
    <t>II.iii</t>
  </si>
  <si>
    <t>Civil  Works (as per Technical Specification)</t>
  </si>
  <si>
    <t>Excavation in all kind of soil including  rock  for all leads and lifts, backfilling, disposal of surplus earth within a lead up to 2 Km as per technical specification. The surplus earth shall be roughly graded.</t>
  </si>
  <si>
    <t>CUM</t>
  </si>
  <si>
    <t>Providing and laying of Plain Cement Concrete (PCC) (1:4:8)</t>
  </si>
  <si>
    <t>Providing and laying of Plain Cement Concrete (PCC) (1:2:4)</t>
  </si>
  <si>
    <t>Providing and laying of Plain Cement Concrete (PCC) (1:3:6)</t>
  </si>
  <si>
    <t xml:space="preserve">Providing and laying Plain Cement Concrete 1:5:10 </t>
  </si>
  <si>
    <t>Providing and laying of Reinforced Cement Concrete as per Technical Specification including pre cast, shuttering, Grouting of pockets &amp; underpinning but excluding steel reinforcemen</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</si>
  <si>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</si>
  <si>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</si>
  <si>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</si>
  <si>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 xml:space="preserve">Stone spreading in switchyard excluding PCC </t>
  </si>
  <si>
    <t>SQM</t>
  </si>
  <si>
    <t>Antiweed treatment</t>
  </si>
  <si>
    <t>External finishing/painting of firewall (with water proofing cement paint)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</si>
  <si>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</si>
  <si>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</si>
  <si>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two rails for Reactor.</t>
  </si>
  <si>
    <t>Construction of rail cum road as per drawing including all item such as excavation,compactions, rolling watering, WBM etc. but excluding concrete reinforcement and structural steel-Section having four rails for auto transformer.</t>
  </si>
  <si>
    <t>Supplying and erecting dewatering pumps- 2 HP</t>
  </si>
  <si>
    <t>Supplying and erecting dewatering pumps-5 HP</t>
  </si>
  <si>
    <t>New chain Link Fencing excluding concrete</t>
  </si>
  <si>
    <t>RM</t>
  </si>
  <si>
    <t>Switchyard Gate excluding Concrete</t>
  </si>
  <si>
    <t>Providing, laying and fixing following dia RCC pipe NP2 class (light duty) in ground complete with RCC collars, jointing with cement mortar 1:2 (1 cement : 2 fine sand) including trenching (75 cm deep) and refilling etc as required. : 150 mm dia</t>
  </si>
  <si>
    <t>Providing, laying and fixing following dia RCC pipe NP2 class (light duty) in ground complete with RCC collars, jointing with cement mortar 1:2 (1 cement : 2 fine sand) including trenching (75 cm deep) and refilling etc as required. : 250 mm dia</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</si>
  <si>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</si>
  <si>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</si>
  <si>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</si>
  <si>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</si>
  <si>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</si>
  <si>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</si>
  <si>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</si>
  <si>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</si>
  <si>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</si>
  <si>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</si>
  <si>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</si>
  <si>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</si>
  <si>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</si>
  <si>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</si>
  <si>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</si>
  <si>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</si>
  <si>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</si>
  <si>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</si>
  <si>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</si>
  <si>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</si>
  <si>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</si>
  <si>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</si>
  <si>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</si>
  <si>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</si>
  <si>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</si>
  <si>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</si>
  <si>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</si>
  <si>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</si>
  <si>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</si>
  <si>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</si>
  <si>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</si>
  <si>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</si>
  <si>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</si>
  <si>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</si>
  <si>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Cu.Mtr.</t>
  </si>
  <si>
    <t>Cu.Mtr</t>
  </si>
  <si>
    <t>Sq. m.</t>
  </si>
  <si>
    <t>Sq.m.</t>
  </si>
  <si>
    <t>cum</t>
  </si>
  <si>
    <t>U</t>
  </si>
  <si>
    <t>PLCC Shifting</t>
  </si>
  <si>
    <t>Dismantling, transportation, Shifting &amp; re-erection of PLCC of 400kV TL.</t>
  </si>
  <si>
    <t>420kV, 3150A, 1.0mH, 40 kA Line Trap</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</si>
  <si>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</si>
  <si>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</si>
  <si>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</si>
  <si>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Earthwork in excavation &amp; filling in all types of soil and soft/disintegrated rock in open areas/nallas/channels, to the required slopes, shapes, levels, elevations and profile, including trimming of bottom and slopes of excavation, bailing out rain (dewatering), pumping, removal of slush, preparing embankments/marginal banks, loosening, dressing, spreading material in layers not exceeding 200mm, as per direction of Engineer-in-Charge, water flooding, compacting to achieve 95% consolidation at optimum moisture content, finishing etc. all complete, for all leads and lifts within leveling boundary, including disposal of surplus earth and stacking of unsuitable material within a lead of 2.0 Km beyond substation boundary, with all labour, material, tools, tackles and equipment, safeguards and incidentals, Royalty,taxes etc. as necessary, as per drawings, specification and directions of the Engineer-in-Charge. Clearing of jungle is included in this item. (Only excavation/cutting will be measured for payment purpose.)</t>
  </si>
  <si>
    <t>VOIP Phone PLUS 8 Port SWITCH</t>
  </si>
  <si>
    <t>Price Schedules</t>
  </si>
  <si>
    <t xml:space="preserve">Fill up only green shaded cells in Sch-1, Sch-2 and Bid Form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</si>
  <si>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</si>
  <si>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</si>
  <si>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</si>
  <si>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</si>
  <si>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</si>
  <si>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</si>
  <si>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While filling up the worksheets following may please be observed :</t>
  </si>
  <si>
    <t>Fill up only green shaded cells.</t>
  </si>
  <si>
    <t>Certain data type entries have been restricted, such as Numeric values or limits of numeric.</t>
  </si>
  <si>
    <t>Select only the options in pull down menus.</t>
  </si>
  <si>
    <t>(iv)</t>
  </si>
  <si>
    <t>Do not link any cell of this workbook with any other workbook.</t>
  </si>
  <si>
    <t>(v)</t>
  </si>
  <si>
    <t>Do not use copy &amp; paste or cut &amp; paste options for filling up the data.</t>
  </si>
  <si>
    <t>(vi)</t>
  </si>
  <si>
    <t>Do not reformat any of the cell of the workbook.</t>
  </si>
  <si>
    <t>This workbook contains the following worksheets:</t>
  </si>
  <si>
    <t>(a)</t>
  </si>
  <si>
    <t>Cover :</t>
  </si>
  <si>
    <t>Opening page of the workbook.</t>
  </si>
  <si>
    <t>(b)</t>
  </si>
  <si>
    <t>Names of the Bidder :</t>
  </si>
  <si>
    <t>Select Sole Bidder or Joint venture as Applicable.
Do not leave this cell blank.</t>
  </si>
  <si>
    <t>Fill up Country of Origin of Bidder, names and address of the Bidder as selected above.</t>
  </si>
  <si>
    <t>Fill up date in dd-mm-yyyy format from drop down menu.</t>
  </si>
  <si>
    <t>(c )</t>
  </si>
  <si>
    <t>Sch-1:</t>
  </si>
  <si>
    <t xml:space="preserve">Schedule of rates and prices for Plant and Equipment including mandatory Spares to be supplied </t>
  </si>
  <si>
    <t>(d)</t>
  </si>
  <si>
    <t>Sch-2:</t>
  </si>
  <si>
    <t>(e)</t>
  </si>
  <si>
    <t>Sch-3 :</t>
  </si>
  <si>
    <t>Grand Summary</t>
  </si>
  <si>
    <t>(f)</t>
  </si>
  <si>
    <t>Bid Form (2nd Envelope):</t>
  </si>
  <si>
    <t>Fill up ref. no. as bidder's ref. no. of this letter.</t>
  </si>
  <si>
    <t>This letter shall consider the net price as per Sch-3</t>
  </si>
  <si>
    <t>Fill up names &amp; Designation of the Bidder.</t>
  </si>
  <si>
    <t>Fill up additional Information as required.</t>
  </si>
  <si>
    <t>As per ITB Clauses 18.1 in BDS, Section-II of the Bidding Document, the bidder have to quote its prices in USD</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</si>
  <si>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</si>
  <si>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</si>
  <si>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</si>
  <si>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</si>
  <si>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</si>
  <si>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</si>
  <si>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</si>
  <si>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</si>
  <si>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</si>
  <si>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</si>
  <si>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</si>
  <si>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Sole Bidder</t>
  </si>
  <si>
    <t>Joint Venture Bid</t>
  </si>
  <si>
    <t>Enter the details of the bidder below:</t>
  </si>
  <si>
    <r>
      <t xml:space="preserve">Specify type of Bidder                  
</t>
    </r>
    <r>
      <rPr>
        <i/>
        <sz val="11"/>
        <rFont val="Arial"/>
        <family val="2"/>
      </rPr>
      <t>[Select from drop down menu]</t>
    </r>
  </si>
  <si>
    <t>Foreign Entity</t>
  </si>
  <si>
    <t>Indian Entity</t>
  </si>
  <si>
    <t>(Foreign+Indian) Entity</t>
  </si>
  <si>
    <t>Address of Registered Office</t>
  </si>
  <si>
    <t>esfsdfsdf</t>
  </si>
  <si>
    <t>Address</t>
  </si>
  <si>
    <t>sdfsdfsdf</t>
  </si>
  <si>
    <t xml:space="preserve">Printed Name </t>
  </si>
  <si>
    <t>Designation</t>
  </si>
  <si>
    <t xml:space="preserve">Date     </t>
  </si>
  <si>
    <t xml:space="preserve">Place     </t>
  </si>
  <si>
    <t>Schedule-3</t>
  </si>
  <si>
    <t>(GRAND SUMMARY)</t>
  </si>
  <si>
    <t>Bidder’s Name and Address:</t>
  </si>
  <si>
    <t>To:</t>
  </si>
  <si>
    <t>Contract Services</t>
  </si>
  <si>
    <t>Power Grid Corporation of India Ltd.,</t>
  </si>
  <si>
    <t>Address :</t>
  </si>
  <si>
    <t>"Saudamini", Plot No.-2</t>
  </si>
  <si>
    <t xml:space="preserve">Sector-29, </t>
  </si>
  <si>
    <t>INR</t>
  </si>
  <si>
    <t>Gurgaon (Haryana) - 122 001</t>
  </si>
  <si>
    <t>Total Price in USD</t>
  </si>
  <si>
    <t>1</t>
  </si>
  <si>
    <t>TOTAL SCHEDULE NO. 1</t>
  </si>
  <si>
    <t xml:space="preserve">Plant and Equipment including mandatory Spares to be supplied </t>
  </si>
  <si>
    <t>2</t>
  </si>
  <si>
    <t xml:space="preserve">TOTAL SCHEDULE NO. 2 </t>
  </si>
  <si>
    <t>Installation Services and Training</t>
  </si>
  <si>
    <t>Plus Octroi, Entry Tax and Other Taxes and Duties</t>
  </si>
  <si>
    <t>GRAND TOTAL [1+2]</t>
  </si>
  <si>
    <t>Note:</t>
  </si>
  <si>
    <t>Please specify the amount of IAC (as a percentage of CIF Price), included in CIF Price, in line with  ITB 11.4(f):</t>
  </si>
  <si>
    <t>Date:</t>
  </si>
  <si>
    <t>Printed Name:</t>
  </si>
  <si>
    <t>Place:</t>
  </si>
  <si>
    <t>Designation:</t>
  </si>
  <si>
    <r>
      <t>Bid Form 2</t>
    </r>
    <r>
      <rPr>
        <b/>
        <vertAlign val="superscript"/>
        <sz val="12"/>
        <rFont val="Arial"/>
        <family val="2"/>
      </rPr>
      <t>nd</t>
    </r>
    <r>
      <rPr>
        <b/>
        <sz val="12"/>
        <rFont val="Arial"/>
        <family val="2"/>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</si>
  <si>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</si>
  <si>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</si>
  <si>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</si>
  <si>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</si>
  <si>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</si>
  <si>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</si>
  <si>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</si>
  <si>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</si>
  <si>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</si>
  <si>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</si>
  <si>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</si>
  <si>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</si>
  <si>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</si>
  <si>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</si>
  <si>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</si>
  <si>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</si>
  <si>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</si>
  <si>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</si>
  <si>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</si>
  <si>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</si>
  <si>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</si>
  <si>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</si>
  <si>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</si>
  <si>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</si>
  <si>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</si>
  <si>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</si>
  <si>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</si>
  <si>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 :</t>
  </si>
  <si>
    <t>Schedule 2 :</t>
  </si>
  <si>
    <t>Schedule 3 :</t>
  </si>
  <si>
    <t>Grand Summary (Schedule Nos. 1  to 2)</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</si>
  <si>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</si>
  <si>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</si>
  <si>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</si>
  <si>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</si>
  <si>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our Bid Prices in this Second Envelope include all taxes, duties, levies and charges as may be assessed on us, our Sub-Contractor/Sub-Vendor or their employees by all local or national government authorities in connection with the Facilities</t>
  </si>
  <si>
    <t>We confirm that we shall also get registered with the concerned Authorities as applicable where the project is located.</t>
  </si>
  <si>
    <t xml:space="preserve">We understand that the Owner/Employer shall not reimburse/Pay any Taxes and duties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</si>
  <si>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</si>
  <si>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</si>
  <si>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</si>
  <si>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</si>
  <si>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For and on behalf of</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</si>
  <si>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</si>
  <si>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</si>
  <si>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</si>
  <si>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</si>
  <si>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</si>
  <si>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</si>
  <si>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</si>
  <si>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</si>
  <si>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</si>
  <si>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</si>
  <si>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 xml:space="preserve">Substation Package – SS01 for (a) 400/132kV Loosuk Switching station (New) (b)400kV Bay Extension at Lessos Substation under Transmission Line &amp; Substation works associated with Transmission Project in Kenya through PPP-JV model with Africa50 </t>
  </si>
  <si>
    <t>SPEC. NO.:CC-CS/PG-AF50/KEN/SS01/G5</t>
  </si>
  <si>
    <t>Schedule-I</t>
  </si>
  <si>
    <t>SCHEDULE OF RATES AND PRICES</t>
  </si>
  <si>
    <t>Contracts Services, 3rd Floor</t>
  </si>
  <si>
    <t>Address:</t>
  </si>
  <si>
    <t>"Saudamini", Plot No.-2, Sector 29</t>
  </si>
  <si>
    <t>Gurgaon (Haryana) - 122001</t>
  </si>
  <si>
    <t>All the Prices are in USD</t>
  </si>
  <si>
    <t>SL. NO.</t>
  </si>
  <si>
    <t>ITEM DESCRIPTION</t>
  </si>
  <si>
    <t>COUNTRY OF ORIGIN</t>
  </si>
  <si>
    <t>UNIT</t>
  </si>
  <si>
    <t>TOTAL QUANTITY</t>
  </si>
  <si>
    <t>7=5*6</t>
  </si>
  <si>
    <t xml:space="preserve">Installation Services </t>
  </si>
  <si>
    <t xml:space="preserve">Total Price </t>
  </si>
  <si>
    <t xml:space="preserve">Date          : </t>
  </si>
  <si>
    <t>Printed Name   :</t>
  </si>
  <si>
    <t>Place         :</t>
  </si>
  <si>
    <t>Designation   :</t>
  </si>
  <si>
    <r>
      <t>Set</t>
    </r>
    <r>
      <rPr>
        <vertAlign val="superscript"/>
        <sz val="11"/>
        <rFont val="Times New Roman"/>
        <family val="1"/>
      </rPr>
      <t>##</t>
    </r>
  </si>
  <si>
    <r>
      <t>Set</t>
    </r>
    <r>
      <rPr>
        <vertAlign val="superscript"/>
        <sz val="11"/>
        <rFont val="Times New Roman"/>
        <family val="1"/>
      </rPr>
      <t>$</t>
    </r>
  </si>
  <si>
    <t>Schedule-II</t>
  </si>
  <si>
    <t>S. N.</t>
  </si>
  <si>
    <t>UNIT PRICE (INCLUDING TAXES AND DUTIES)</t>
  </si>
  <si>
    <t>TOTAL PRICE (INCLUDING TAXES AND DUTIES)</t>
  </si>
  <si>
    <t>6=4*5</t>
  </si>
  <si>
    <t>Total Price</t>
  </si>
  <si>
    <t xml:space="preserve">Schedule of rates and prices for Installation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</si>
</sst>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0.0"/>
    <numFmt numFmtId="165" formatCode="0_)"/>
    <numFmt numFmtId="166" formatCode="0.00_)"/>
    <numFmt numFmtId="167" formatCode="0.0_)"/>
    <numFmt numFmtId="168" formatCode="[$-409]d\-mmm\-yyyy;@"/>
    <numFmt numFmtId="169" formatCode="&quot; &quot;@"/>
    <numFmt numFmtId="170" formatCode="#,##0.00&quot;  &quot;"/>
    <numFmt numFmtId="171" formatCode="#,##0&quot;  &quot;"/>
    <numFmt numFmtId="172" formatCode="[$-409]dd\-mmm\-yy;@"/>
  </numFmts>
  <fonts count="42" x14ac:knownFonts="1">
    <font>
      <sz val="11"/>
      <color theme="1"/>
      <name val="Calibri"/>
      <family val="2"/>
      <scheme val="minor"/>
    </font>
    <font>
      <sz val="10"/>
      <name val="Arial"/>
      <family val="2"/>
    </font>
    <font>
      <b/>
      <sz val="11"/>
      <name val="Times New Roman"/>
      <family val="1"/>
    </font>
    <font>
      <sz val="11"/>
      <name val="Times New Roman"/>
      <family val="1"/>
    </font>
    <font>
      <vertAlign val="subscript"/>
      <sz val="11"/>
      <name val="Times New Roman"/>
      <family val="1"/>
    </font>
    <font>
      <sz val="12"/>
      <name val="Helv"/>
    </font>
    <font>
      <b/>
      <u/>
      <sz val="11"/>
      <name val="Times New Roman"/>
      <family val="1"/>
    </font>
    <font>
      <vertAlign val="superscript"/>
      <sz val="11"/>
      <name val="Times New Roman"/>
      <family val="1"/>
    </font>
    <font>
      <b/>
      <sz val="10"/>
      <name val="Arial"/>
      <family val="2"/>
    </font>
    <font>
      <sz val="11"/>
      <name val="Arial"/>
      <family val="2"/>
    </font>
    <font>
      <b/>
      <sz val="12"/>
      <name val="Times New Roman"/>
      <family val="1"/>
    </font>
    <font>
      <b/>
      <sz val="12"/>
      <name val="Arial"/>
      <family val="2"/>
    </font>
    <font>
      <sz val="12"/>
      <name val="Arial"/>
      <family val="2"/>
    </font>
    <font>
      <sz val="18"/>
      <name val="Arial"/>
      <family val="2"/>
    </font>
    <font>
      <b/>
      <sz val="14"/>
      <name val="Arial"/>
      <family val="2"/>
    </font>
    <font>
      <b/>
      <sz val="18"/>
      <name val="Arial"/>
      <family val="2"/>
    </font>
    <font>
      <b/>
      <u/>
      <sz val="14"/>
      <name val="Arial"/>
      <family val="2"/>
    </font>
    <font>
      <b/>
      <sz val="12"/>
      <color indexed="12"/>
      <name val="Arial"/>
      <family val="2"/>
    </font>
    <font>
      <b/>
      <sz val="16"/>
      <color indexed="12"/>
      <name val="Arial"/>
      <family val="2"/>
    </font>
    <font>
      <sz val="11"/>
      <color indexed="12"/>
      <name val="Arial"/>
      <family val="2"/>
    </font>
    <font>
      <b/>
      <sz val="13"/>
      <name val="Arial"/>
      <family val="2"/>
    </font>
    <font>
      <sz val="10"/>
      <name val="Arial"/>
    </font>
    <font>
      <b/>
      <sz val="12"/>
      <color indexed="9"/>
      <name val="Arial"/>
      <family val="2"/>
    </font>
    <font>
      <b/>
      <sz val="11"/>
      <name val="Arial"/>
      <family val="2"/>
    </font>
    <font>
      <sz val="10"/>
      <name val="Book Antiqua"/>
      <family val="1"/>
    </font>
    <font>
      <b/>
      <sz val="11"/>
      <color indexed="9"/>
      <name val="Arial"/>
      <family val="2"/>
    </font>
    <font>
      <i/>
      <sz val="11"/>
      <name val="Arial"/>
      <family val="2"/>
    </font>
    <font>
      <i/>
      <sz val="9"/>
      <name val="Arial"/>
      <family val="2"/>
    </font>
    <font>
      <sz val="11"/>
      <color indexed="9"/>
      <name val="Arial"/>
      <family val="2"/>
    </font>
    <font>
      <sz val="9"/>
      <color indexed="81"/>
      <name val="Tahoma"/>
      <family val="2"/>
    </font>
    <font>
      <sz val="12"/>
      <name val="Book Antiqua"/>
      <family val="1"/>
    </font>
    <font>
      <b/>
      <sz val="12"/>
      <name val="Book Antiqua"/>
      <family val="1"/>
    </font>
    <font>
      <sz val="11"/>
      <name val="Book Antiqua"/>
      <family val="1"/>
    </font>
    <font>
      <b/>
      <vertAlign val="superscript"/>
      <sz val="12"/>
      <name val="Arial"/>
      <family val="2"/>
    </font>
    <font>
      <b/>
      <sz val="11.5"/>
      <name val="Arial"/>
      <family val="2"/>
    </font>
    <font>
      <strike/>
      <sz val="11"/>
      <name val="Arial"/>
      <family val="2"/>
    </font>
    <font>
      <b/>
      <i/>
      <sz val="11"/>
      <name val="Arial"/>
      <family val="2"/>
    </font>
    <font>
      <sz val="11"/>
      <name val="Calibri"/>
      <family val="2"/>
      <scheme val="minor"/>
    </font>
    <font>
      <b/>
      <sz val="16"/>
      <name val="Times New Roman"/>
      <family val="1"/>
    </font>
    <font>
      <sz val="16"/>
      <name val="Times New Roman"/>
      <family val="1"/>
    </font>
    <font>
      <sz val="12"/>
      <name val="Times New Roman"/>
      <family val="1"/>
    </font>
    <font>
      <b/>
      <sz val="14"/>
      <name val="Times New Roman"/>
      <family val="1"/>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s>
  <cellStyleXfs count="17">
    <xf numFmtId="0" fontId="0" fillId="0" borderId="0"/>
    <xf numFmtId="0" fontId="1" fillId="0" borderId="0"/>
    <xf numFmtId="166" fontId="5" fillId="0" borderId="0"/>
    <xf numFmtId="0" fontId="1" fillId="0" borderId="0"/>
    <xf numFmtId="0" fontId="1" fillId="0" borderId="0"/>
    <xf numFmtId="0" fontId="1" fillId="0" borderId="0"/>
    <xf numFmtId="0" fontId="21" fillId="0" borderId="0"/>
    <xf numFmtId="0" fontId="24" fillId="0" borderId="0"/>
    <xf numFmtId="0" fontId="1" fillId="0" borderId="0"/>
    <xf numFmtId="0" fontId="32" fillId="0" borderId="0"/>
    <xf numFmtId="43" fontId="1" fillId="0" borderId="0" applyFont="0" applyFill="0" applyBorder="0" applyAlignment="0" applyProtection="0"/>
    <xf numFmtId="0" fontId="24" fillId="0" borderId="0"/>
    <xf numFmtId="0" fontId="32" fillId="0" borderId="0"/>
    <xf numFmtId="0" fontId="32" fillId="0" borderId="0"/>
    <xf numFmtId="0" fontId="24" fillId="0" borderId="0"/>
    <xf numFmtId="0" fontId="32" fillId="0" borderId="0"/>
    <xf numFmtId="0" fontId="32" fillId="0" borderId="0" applyNumberFormat="0" applyFill="0" applyBorder="0" applyProtection="0">
      <alignment vertical="top"/>
    </xf>
  </cellStyleXfs>
  <cellXfs count="600">
    <xf numFmtId="0" fontId="0" fillId="0" borderId="0" xfId="0"/>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applyAlignment="1"/>
    <xf numFmtId="0" fontId="3" fillId="0" borderId="1" xfId="0" applyNumberFormat="1" applyFont="1" applyFill="1" applyBorder="1" applyAlignment="1" applyProtection="1">
      <alignment horizontal="center"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vertical="top" wrapText="1"/>
    </xf>
    <xf numFmtId="0" fontId="3" fillId="0" borderId="1" xfId="0"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left" vertical="center" wrapText="1"/>
    </xf>
    <xf numFmtId="0" fontId="3" fillId="0" borderId="1" xfId="0" applyFont="1" applyFill="1" applyBorder="1" applyAlignment="1">
      <alignment vertical="top" wrapText="1"/>
    </xf>
    <xf numFmtId="164" fontId="2" fillId="0" borderId="1" xfId="1"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1" applyFont="1" applyFill="1" applyBorder="1" applyAlignment="1">
      <alignment horizontal="center" vertical="top"/>
    </xf>
    <xf numFmtId="0" fontId="2"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horizontal="left" vertical="center" wrapText="1"/>
    </xf>
    <xf numFmtId="2" fontId="3" fillId="0" borderId="1" xfId="0" applyNumberFormat="1" applyFont="1" applyFill="1" applyBorder="1" applyAlignment="1">
      <alignment horizontal="center" vertical="top"/>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3" fillId="0" borderId="1" xfId="1" applyNumberFormat="1" applyFont="1" applyFill="1" applyBorder="1" applyAlignment="1">
      <alignment horizontal="center" vertical="top" wrapText="1"/>
    </xf>
    <xf numFmtId="0" fontId="3" fillId="0" borderId="1" xfId="1" applyFont="1" applyBorder="1" applyAlignment="1">
      <alignment horizontal="center" vertical="top" wrapText="1"/>
    </xf>
    <xf numFmtId="0" fontId="3" fillId="0" borderId="1" xfId="1" applyFont="1" applyFill="1" applyBorder="1" applyAlignment="1">
      <alignment vertical="top" wrapText="1"/>
    </xf>
    <xf numFmtId="0" fontId="2" fillId="0" borderId="1" xfId="1" applyFont="1" applyFill="1" applyBorder="1" applyAlignment="1">
      <alignment vertical="top" wrapText="1"/>
    </xf>
    <xf numFmtId="0" fontId="3" fillId="0" borderId="1" xfId="1" applyFont="1" applyFill="1" applyBorder="1" applyAlignment="1">
      <alignment horizontal="center" vertical="top" wrapText="1"/>
    </xf>
    <xf numFmtId="0" fontId="2" fillId="2" borderId="1" xfId="1" applyFont="1" applyFill="1" applyBorder="1" applyAlignment="1">
      <alignment horizontal="center" vertical="top" wrapText="1"/>
    </xf>
    <xf numFmtId="0" fontId="3" fillId="2" borderId="1" xfId="0" applyFont="1" applyFill="1" applyBorder="1" applyAlignment="1">
      <alignment horizontal="left" vertical="top" wrapText="1"/>
    </xf>
    <xf numFmtId="2" fontId="2" fillId="0" borderId="1" xfId="0" applyNumberFormat="1" applyFont="1" applyFill="1" applyBorder="1" applyAlignment="1">
      <alignment horizontal="center" vertical="top"/>
    </xf>
    <xf numFmtId="0" fontId="2" fillId="2" borderId="1" xfId="0" applyFont="1" applyFill="1" applyBorder="1" applyAlignment="1">
      <alignment horizontal="left" vertical="top" wrapText="1"/>
    </xf>
    <xf numFmtId="164" fontId="3" fillId="2" borderId="1" xfId="1"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0" fontId="2" fillId="0" borderId="1" xfId="0" applyFont="1" applyBorder="1" applyAlignment="1" applyProtection="1">
      <alignment horizontal="left" vertical="top" wrapText="1"/>
      <protection hidden="1"/>
    </xf>
    <xf numFmtId="167" fontId="2" fillId="0" borderId="1" xfId="2" applyNumberFormat="1" applyFont="1" applyBorder="1" applyAlignment="1">
      <alignment horizontal="center" vertical="top"/>
    </xf>
    <xf numFmtId="166" fontId="6" fillId="0" borderId="1" xfId="2" applyFont="1" applyBorder="1" applyAlignment="1">
      <alignment horizontal="left" vertical="top" wrapText="1"/>
    </xf>
    <xf numFmtId="0" fontId="3" fillId="0" borderId="1" xfId="0" applyFont="1" applyFill="1" applyBorder="1" applyAlignment="1">
      <alignment horizontal="center"/>
    </xf>
    <xf numFmtId="164" fontId="2" fillId="3" borderId="1" xfId="1" applyNumberFormat="1" applyFont="1" applyFill="1" applyBorder="1" applyAlignment="1">
      <alignment horizontal="center" vertical="top" wrapText="1"/>
    </xf>
    <xf numFmtId="0" fontId="2" fillId="3" borderId="1" xfId="0" applyFont="1" applyFill="1" applyBorder="1" applyAlignment="1">
      <alignment horizontal="left" vertical="top" wrapText="1"/>
    </xf>
    <xf numFmtId="164" fontId="3" fillId="3" borderId="1" xfId="1" applyNumberFormat="1" applyFont="1" applyFill="1" applyBorder="1" applyAlignment="1">
      <alignment horizontal="center" vertical="top" wrapText="1"/>
    </xf>
    <xf numFmtId="164" fontId="3" fillId="3" borderId="1" xfId="1"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164" fontId="3" fillId="0" borderId="1" xfId="1" applyNumberFormat="1" applyFont="1" applyFill="1" applyBorder="1" applyAlignment="1">
      <alignment horizontal="center" vertical="center" wrapText="1"/>
    </xf>
    <xf numFmtId="0" fontId="3" fillId="0" borderId="0"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center" vertical="top"/>
    </xf>
    <xf numFmtId="0" fontId="3" fillId="0" borderId="0" xfId="0" applyNumberFormat="1" applyFont="1" applyFill="1" applyBorder="1" applyAlignment="1" applyProtection="1">
      <alignment vertical="top"/>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6" fontId="2" fillId="0" borderId="1" xfId="2" applyFont="1" applyBorder="1" applyAlignment="1">
      <alignment horizontal="center" vertical="center"/>
    </xf>
    <xf numFmtId="0" fontId="2" fillId="0" borderId="1" xfId="0" applyFont="1" applyFill="1" applyBorder="1" applyAlignment="1">
      <alignment horizontal="center" vertical="center"/>
    </xf>
    <xf numFmtId="0" fontId="3" fillId="0" borderId="1"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0" fontId="2" fillId="0" borderId="1" xfId="1" applyFont="1" applyFill="1" applyBorder="1" applyAlignment="1">
      <alignment horizontal="center" vertical="top" wrapText="1"/>
    </xf>
    <xf numFmtId="166" fontId="2" fillId="0" borderId="1" xfId="2" applyFont="1" applyBorder="1" applyAlignment="1">
      <alignment horizontal="left" wrapText="1"/>
    </xf>
    <xf numFmtId="166" fontId="3" fillId="0" borderId="1" xfId="2" applyFont="1" applyBorder="1" applyAlignment="1">
      <alignment horizontal="center" vertical="center"/>
    </xf>
    <xf numFmtId="166" fontId="3" fillId="0" borderId="1" xfId="2" applyFont="1" applyBorder="1" applyAlignment="1">
      <alignment horizontal="left" vertical="top" wrapText="1"/>
    </xf>
    <xf numFmtId="166" fontId="2" fillId="0" borderId="1" xfId="2" applyFont="1" applyBorder="1" applyAlignment="1">
      <alignment horizontal="left" vertical="top" wrapText="1"/>
    </xf>
    <xf numFmtId="166" fontId="3" fillId="2" borderId="1" xfId="2" applyFont="1" applyFill="1" applyBorder="1" applyAlignment="1">
      <alignment horizontal="left" vertical="top" wrapText="1"/>
    </xf>
    <xf numFmtId="165" fontId="2" fillId="0" borderId="1" xfId="2" applyNumberFormat="1" applyFont="1" applyBorder="1" applyAlignment="1">
      <alignment horizontal="center" vertical="center"/>
    </xf>
    <xf numFmtId="166" fontId="2" fillId="0" borderId="1" xfId="2" applyFont="1" applyBorder="1" applyAlignment="1">
      <alignment horizontal="center" vertical="top"/>
    </xf>
    <xf numFmtId="166" fontId="3" fillId="0" borderId="1" xfId="2" applyFont="1" applyBorder="1" applyAlignment="1">
      <alignment horizontal="center" vertical="top"/>
    </xf>
    <xf numFmtId="164" fontId="2" fillId="0" borderId="2" xfId="0" applyNumberFormat="1" applyFont="1" applyBorder="1" applyAlignment="1">
      <alignment vertical="center"/>
    </xf>
    <xf numFmtId="0" fontId="10" fillId="0" borderId="0" xfId="3" applyFont="1" applyBorder="1" applyAlignment="1">
      <alignment horizontal="left" vertical="center"/>
    </xf>
    <xf numFmtId="2" fontId="3" fillId="0" borderId="1" xfId="0" applyNumberFormat="1" applyFont="1" applyFill="1" applyBorder="1" applyAlignment="1">
      <alignment horizontal="center" vertical="center"/>
    </xf>
    <xf numFmtId="0" fontId="2" fillId="0" borderId="1" xfId="1" applyFont="1" applyFill="1" applyBorder="1" applyAlignment="1">
      <alignment horizontal="center" vertical="center"/>
    </xf>
    <xf numFmtId="164" fontId="2" fillId="0" borderId="1" xfId="1"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167" fontId="2" fillId="0" borderId="1" xfId="2" applyNumberFormat="1" applyFont="1" applyBorder="1" applyAlignment="1">
      <alignment horizontal="center" vertical="center"/>
    </xf>
    <xf numFmtId="0" fontId="3" fillId="0" borderId="1" xfId="0" applyFont="1" applyFill="1" applyBorder="1" applyAlignment="1">
      <alignment horizontal="center" vertical="center"/>
    </xf>
    <xf numFmtId="164" fontId="2" fillId="3" borderId="1" xfId="1" applyNumberFormat="1" applyFont="1" applyFill="1" applyBorder="1" applyAlignment="1">
      <alignment horizontal="center" vertical="center" wrapText="1"/>
    </xf>
    <xf numFmtId="166" fontId="2" fillId="0" borderId="0" xfId="2" applyFont="1" applyBorder="1" applyAlignment="1">
      <alignment horizontal="left" vertical="top" wrapText="1"/>
    </xf>
    <xf numFmtId="0" fontId="1" fillId="0" borderId="1" xfId="4" applyFont="1" applyBorder="1" applyAlignment="1" applyProtection="1">
      <alignment vertical="center"/>
      <protection hidden="1"/>
    </xf>
    <xf numFmtId="0" fontId="11" fillId="0" borderId="1" xfId="4" applyFont="1" applyBorder="1" applyAlignment="1" applyProtection="1">
      <alignment vertical="center"/>
      <protection hidden="1"/>
    </xf>
    <xf numFmtId="0" fontId="12" fillId="0" borderId="0" xfId="4" applyFont="1" applyBorder="1" applyAlignment="1" applyProtection="1">
      <alignment vertical="center"/>
      <protection hidden="1"/>
    </xf>
    <xf numFmtId="0" fontId="12" fillId="0" borderId="0" xfId="4" applyFont="1" applyAlignment="1" applyProtection="1">
      <alignment vertical="center"/>
      <protection hidden="1"/>
    </xf>
    <xf numFmtId="0" fontId="12" fillId="0" borderId="0" xfId="4" applyFont="1" applyProtection="1">
      <protection hidden="1"/>
    </xf>
    <xf numFmtId="0" fontId="1" fillId="0" borderId="0" xfId="4" applyFont="1" applyProtection="1">
      <protection hidden="1"/>
    </xf>
    <xf numFmtId="0" fontId="11" fillId="0" borderId="10" xfId="4" applyFont="1" applyBorder="1" applyAlignment="1" applyProtection="1">
      <alignment horizontal="center" vertical="center"/>
      <protection hidden="1"/>
    </xf>
    <xf numFmtId="0" fontId="1" fillId="0" borderId="0" xfId="4" applyFont="1" applyAlignment="1" applyProtection="1">
      <alignment vertical="center"/>
      <protection hidden="1"/>
    </xf>
    <xf numFmtId="0" fontId="17" fillId="0" borderId="10" xfId="4" applyFont="1" applyBorder="1" applyAlignment="1" applyProtection="1">
      <alignment horizontal="center" vertical="top"/>
      <protection hidden="1"/>
    </xf>
    <xf numFmtId="0" fontId="12" fillId="0" borderId="13" xfId="4" applyFont="1" applyBorder="1" applyAlignment="1" applyProtection="1">
      <alignment vertical="center"/>
      <protection hidden="1"/>
    </xf>
    <xf numFmtId="0" fontId="12" fillId="0" borderId="14" xfId="4" applyFont="1" applyBorder="1" applyAlignment="1" applyProtection="1">
      <alignment vertical="center"/>
      <protection hidden="1"/>
    </xf>
    <xf numFmtId="0" fontId="12" fillId="0" borderId="15" xfId="4" applyFont="1" applyBorder="1" applyAlignment="1" applyProtection="1">
      <alignment vertical="center"/>
      <protection hidden="1"/>
    </xf>
    <xf numFmtId="0" fontId="12" fillId="0" borderId="16" xfId="4" applyFont="1" applyBorder="1" applyAlignment="1" applyProtection="1">
      <alignment vertical="center"/>
      <protection hidden="1"/>
    </xf>
    <xf numFmtId="0" fontId="12" fillId="0" borderId="17" xfId="4" applyFont="1" applyBorder="1" applyAlignment="1" applyProtection="1">
      <alignment vertical="center"/>
      <protection hidden="1"/>
    </xf>
    <xf numFmtId="0" fontId="8" fillId="0" borderId="14" xfId="4" applyFont="1" applyBorder="1" applyAlignment="1" applyProtection="1">
      <alignment vertical="center"/>
      <protection hidden="1"/>
    </xf>
    <xf numFmtId="0" fontId="1" fillId="0" borderId="14" xfId="4" applyFont="1" applyBorder="1" applyAlignment="1" applyProtection="1">
      <alignment vertical="center"/>
      <protection hidden="1"/>
    </xf>
    <xf numFmtId="0" fontId="18" fillId="0" borderId="0" xfId="4" applyFont="1" applyBorder="1" applyAlignment="1" applyProtection="1">
      <alignment vertical="center"/>
      <protection hidden="1"/>
    </xf>
    <xf numFmtId="0" fontId="1" fillId="0" borderId="17" xfId="4" applyFont="1" applyBorder="1" applyAlignment="1" applyProtection="1">
      <alignment vertical="center"/>
      <protection hidden="1"/>
    </xf>
    <xf numFmtId="0" fontId="12" fillId="0" borderId="19" xfId="4" applyFont="1" applyBorder="1" applyAlignment="1" applyProtection="1">
      <alignment vertical="center"/>
      <protection hidden="1"/>
    </xf>
    <xf numFmtId="0" fontId="9" fillId="0" borderId="0" xfId="5" applyFont="1" applyProtection="1">
      <protection hidden="1"/>
    </xf>
    <xf numFmtId="0" fontId="21" fillId="0" borderId="0" xfId="6"/>
    <xf numFmtId="0" fontId="9" fillId="0" borderId="24" xfId="5" applyFont="1" applyBorder="1" applyProtection="1">
      <protection hidden="1"/>
    </xf>
    <xf numFmtId="0" fontId="9" fillId="0" borderId="0" xfId="5" applyFont="1" applyBorder="1" applyProtection="1">
      <protection hidden="1"/>
    </xf>
    <xf numFmtId="0" fontId="9" fillId="0" borderId="25" xfId="5" applyFont="1" applyBorder="1" applyProtection="1">
      <protection hidden="1"/>
    </xf>
    <xf numFmtId="0" fontId="23" fillId="0" borderId="24" xfId="5" applyFont="1" applyBorder="1" applyAlignment="1" applyProtection="1">
      <alignment horizontal="center" vertical="top" wrapText="1"/>
      <protection hidden="1"/>
    </xf>
    <xf numFmtId="0" fontId="9" fillId="0" borderId="0" xfId="5" applyFont="1" applyAlignment="1" applyProtection="1">
      <alignment vertical="top" wrapText="1"/>
      <protection hidden="1"/>
    </xf>
    <xf numFmtId="0" fontId="9" fillId="0" borderId="24" xfId="5" applyFont="1" applyBorder="1" applyAlignment="1" applyProtection="1">
      <alignment horizontal="right" vertical="top" wrapText="1"/>
      <protection hidden="1"/>
    </xf>
    <xf numFmtId="0" fontId="9" fillId="0" borderId="24" xfId="5" applyFont="1" applyBorder="1" applyAlignment="1" applyProtection="1">
      <alignment vertical="top" wrapText="1"/>
      <protection hidden="1"/>
    </xf>
    <xf numFmtId="0" fontId="9" fillId="0" borderId="0" xfId="5" applyFont="1" applyBorder="1" applyAlignment="1" applyProtection="1">
      <alignment vertical="top" wrapText="1"/>
      <protection hidden="1"/>
    </xf>
    <xf numFmtId="0" fontId="9" fillId="0" borderId="25" xfId="5" applyFont="1" applyBorder="1" applyAlignment="1" applyProtection="1">
      <alignment vertical="top" wrapText="1"/>
      <protection hidden="1"/>
    </xf>
    <xf numFmtId="0" fontId="23" fillId="0" borderId="0" xfId="5" applyFont="1" applyBorder="1" applyAlignment="1" applyProtection="1">
      <alignment vertical="top" wrapText="1"/>
      <protection hidden="1"/>
    </xf>
    <xf numFmtId="0" fontId="9" fillId="0" borderId="0" xfId="5" applyFont="1" applyBorder="1" applyAlignment="1" applyProtection="1">
      <alignment horizontal="left" vertical="top" wrapText="1"/>
      <protection hidden="1"/>
    </xf>
    <xf numFmtId="0" fontId="9" fillId="0" borderId="25" xfId="5" applyFont="1" applyBorder="1" applyAlignment="1" applyProtection="1">
      <alignment horizontal="left" vertical="top" wrapText="1"/>
      <protection hidden="1"/>
    </xf>
    <xf numFmtId="0" fontId="23" fillId="0" borderId="0" xfId="5" applyFont="1" applyBorder="1" applyAlignment="1" applyProtection="1">
      <alignment horizontal="justify" vertical="top" wrapText="1"/>
      <protection hidden="1"/>
    </xf>
    <xf numFmtId="0" fontId="23" fillId="0" borderId="0" xfId="5" applyFont="1" applyFill="1" applyBorder="1" applyAlignment="1" applyProtection="1">
      <alignment horizontal="justify" vertical="top" wrapText="1"/>
      <protection hidden="1"/>
    </xf>
    <xf numFmtId="0" fontId="23" fillId="0" borderId="0" xfId="5" applyFont="1" applyBorder="1" applyAlignment="1" applyProtection="1">
      <alignment horizontal="left" vertical="top" wrapText="1"/>
      <protection hidden="1"/>
    </xf>
    <xf numFmtId="0" fontId="9" fillId="0" borderId="0" xfId="5" applyFont="1" applyBorder="1" applyAlignment="1" applyProtection="1">
      <alignment horizontal="justify" vertical="top" wrapText="1"/>
      <protection hidden="1"/>
    </xf>
    <xf numFmtId="0" fontId="9" fillId="0" borderId="25" xfId="5" applyFont="1" applyBorder="1" applyAlignment="1" applyProtection="1">
      <alignment horizontal="justify" vertical="top" wrapText="1"/>
      <protection hidden="1"/>
    </xf>
    <xf numFmtId="0" fontId="23" fillId="0" borderId="24" xfId="5" applyFont="1" applyFill="1" applyBorder="1" applyAlignment="1" applyProtection="1">
      <alignment horizontal="right" vertical="top" wrapText="1"/>
      <protection hidden="1"/>
    </xf>
    <xf numFmtId="0" fontId="23" fillId="0" borderId="26" xfId="5" applyFont="1" applyFill="1" applyBorder="1" applyAlignment="1" applyProtection="1">
      <alignment horizontal="center" vertical="center" wrapText="1"/>
      <protection hidden="1"/>
    </xf>
    <xf numFmtId="0" fontId="23" fillId="0" borderId="0" xfId="5" applyFont="1" applyAlignment="1" applyProtection="1">
      <alignment horizontal="center"/>
      <protection hidden="1"/>
    </xf>
    <xf numFmtId="0" fontId="9" fillId="0" borderId="27" xfId="5" applyFont="1" applyFill="1" applyBorder="1" applyAlignment="1" applyProtection="1">
      <alignment horizontal="right" vertical="top" wrapText="1"/>
      <protection hidden="1"/>
    </xf>
    <xf numFmtId="0" fontId="23" fillId="6" borderId="28" xfId="5" applyFont="1" applyFill="1" applyBorder="1" applyAlignment="1" applyProtection="1">
      <alignment horizontal="center" vertical="justify" wrapText="1"/>
      <protection locked="0"/>
    </xf>
    <xf numFmtId="0" fontId="23" fillId="7" borderId="0" xfId="5" applyFont="1" applyFill="1" applyAlignment="1" applyProtection="1">
      <alignment horizontal="right" vertical="top" wrapText="1"/>
      <protection hidden="1"/>
    </xf>
    <xf numFmtId="0" fontId="23" fillId="0" borderId="0" xfId="5" applyFont="1" applyAlignment="1" applyProtection="1">
      <alignment horizontal="right" vertical="top" wrapText="1"/>
      <protection hidden="1"/>
    </xf>
    <xf numFmtId="0" fontId="9" fillId="0" borderId="0" xfId="5" applyFont="1" applyAlignment="1" applyProtection="1">
      <alignment horizontal="left" vertical="top" wrapText="1"/>
      <protection hidden="1"/>
    </xf>
    <xf numFmtId="0" fontId="9" fillId="0" borderId="0" xfId="8" applyFont="1" applyProtection="1">
      <protection hidden="1"/>
    </xf>
    <xf numFmtId="0" fontId="9" fillId="0" borderId="1" xfId="7" applyFont="1" applyBorder="1" applyAlignment="1" applyProtection="1">
      <alignment vertical="center"/>
      <protection hidden="1"/>
    </xf>
    <xf numFmtId="0" fontId="9" fillId="0" borderId="1" xfId="8" applyFont="1" applyBorder="1" applyProtection="1">
      <protection hidden="1"/>
    </xf>
    <xf numFmtId="0" fontId="23" fillId="0" borderId="0" xfId="7" applyFont="1" applyBorder="1" applyAlignment="1" applyProtection="1">
      <alignment horizontal="center" vertical="center"/>
      <protection hidden="1"/>
    </xf>
    <xf numFmtId="0" fontId="9" fillId="0" borderId="0" xfId="7" applyFont="1" applyAlignment="1" applyProtection="1">
      <alignment horizontal="justify" vertical="center"/>
      <protection hidden="1"/>
    </xf>
    <xf numFmtId="0" fontId="9" fillId="0" borderId="0" xfId="7" applyFont="1" applyAlignment="1" applyProtection="1">
      <alignment vertical="center"/>
      <protection hidden="1"/>
    </xf>
    <xf numFmtId="0" fontId="9" fillId="0" borderId="29" xfId="7" applyFont="1" applyBorder="1" applyAlignment="1" applyProtection="1">
      <alignment vertical="center" wrapText="1"/>
      <protection hidden="1"/>
    </xf>
    <xf numFmtId="0" fontId="9" fillId="0" borderId="30" xfId="7" applyFont="1" applyBorder="1" applyAlignment="1" applyProtection="1">
      <alignment vertical="center" wrapText="1"/>
      <protection hidden="1"/>
    </xf>
    <xf numFmtId="0" fontId="9" fillId="6" borderId="31" xfId="7" applyFont="1" applyFill="1" applyBorder="1" applyAlignment="1" applyProtection="1">
      <alignment horizontal="left" vertical="center" wrapText="1"/>
      <protection locked="0"/>
    </xf>
    <xf numFmtId="0" fontId="14" fillId="0" borderId="0" xfId="8" applyFont="1" applyAlignment="1" applyProtection="1">
      <alignment horizontal="center" vertical="center" wrapText="1"/>
      <protection hidden="1"/>
    </xf>
    <xf numFmtId="0" fontId="9" fillId="0" borderId="32" xfId="7" applyFont="1" applyBorder="1" applyAlignment="1" applyProtection="1">
      <alignment vertical="center" wrapText="1"/>
      <protection hidden="1"/>
    </xf>
    <xf numFmtId="0" fontId="9" fillId="0" borderId="3" xfId="7" applyFont="1" applyBorder="1" applyAlignment="1" applyProtection="1">
      <alignment vertical="center" wrapText="1"/>
      <protection hidden="1"/>
    </xf>
    <xf numFmtId="0" fontId="27" fillId="0" borderId="28" xfId="7" applyFont="1" applyFill="1" applyBorder="1" applyAlignment="1" applyProtection="1">
      <alignment horizontal="left" vertical="center" wrapText="1"/>
      <protection hidden="1"/>
    </xf>
    <xf numFmtId="0" fontId="9" fillId="0" borderId="33" xfId="7" applyFont="1" applyBorder="1" applyAlignment="1" applyProtection="1">
      <alignment vertical="center" wrapText="1"/>
      <protection hidden="1"/>
    </xf>
    <xf numFmtId="0" fontId="9" fillId="0" borderId="19" xfId="7" applyFont="1" applyBorder="1" applyAlignment="1" applyProtection="1">
      <alignment vertical="center" wrapText="1"/>
      <protection hidden="1"/>
    </xf>
    <xf numFmtId="0" fontId="27" fillId="0" borderId="34" xfId="7" applyFont="1" applyFill="1" applyBorder="1" applyAlignment="1" applyProtection="1">
      <alignment horizontal="left" vertical="center" wrapText="1"/>
      <protection hidden="1"/>
    </xf>
    <xf numFmtId="0" fontId="9" fillId="0" borderId="4" xfId="7" applyFont="1" applyBorder="1" applyAlignment="1" applyProtection="1">
      <alignment vertical="center" wrapText="1"/>
      <protection hidden="1"/>
    </xf>
    <xf numFmtId="0" fontId="9" fillId="6" borderId="26" xfId="7" applyFont="1" applyFill="1" applyBorder="1" applyAlignment="1" applyProtection="1">
      <alignment horizontal="left" vertical="center" wrapText="1"/>
      <protection locked="0"/>
    </xf>
    <xf numFmtId="0" fontId="9" fillId="2" borderId="28" xfId="7" applyFont="1" applyFill="1" applyBorder="1" applyAlignment="1" applyProtection="1">
      <alignment horizontal="left" vertical="center" wrapText="1"/>
      <protection hidden="1"/>
    </xf>
    <xf numFmtId="0" fontId="9" fillId="0" borderId="0" xfId="7" applyFont="1" applyBorder="1" applyAlignment="1" applyProtection="1">
      <alignment vertical="center"/>
      <protection hidden="1"/>
    </xf>
    <xf numFmtId="0" fontId="9" fillId="0" borderId="0" xfId="8" applyFont="1" applyBorder="1" applyProtection="1">
      <protection hidden="1"/>
    </xf>
    <xf numFmtId="0" fontId="1" fillId="0" borderId="32" xfId="7" applyFont="1" applyBorder="1" applyAlignment="1" applyProtection="1">
      <alignment horizontal="left" vertical="center" wrapText="1"/>
      <protection hidden="1"/>
    </xf>
    <xf numFmtId="0" fontId="9" fillId="0" borderId="3" xfId="7" applyFont="1" applyBorder="1" applyAlignment="1" applyProtection="1">
      <alignment horizontal="center" vertical="center" wrapText="1"/>
      <protection hidden="1"/>
    </xf>
    <xf numFmtId="0" fontId="28" fillId="0" borderId="28" xfId="8" applyFont="1" applyFill="1" applyBorder="1" applyAlignment="1" applyProtection="1">
      <alignment horizontal="center" vertical="center"/>
      <protection locked="0"/>
    </xf>
    <xf numFmtId="0" fontId="9" fillId="0" borderId="24" xfId="7" applyFont="1" applyBorder="1" applyAlignment="1" applyProtection="1">
      <alignment vertical="center" wrapText="1"/>
      <protection hidden="1"/>
    </xf>
    <xf numFmtId="0" fontId="9" fillId="0" borderId="0" xfId="7" applyFont="1" applyBorder="1" applyAlignment="1" applyProtection="1">
      <alignment vertical="center" wrapText="1"/>
      <protection hidden="1"/>
    </xf>
    <xf numFmtId="0" fontId="9" fillId="0" borderId="25" xfId="7" applyFont="1" applyBorder="1" applyAlignment="1" applyProtection="1">
      <alignment horizontal="center" vertical="center"/>
      <protection hidden="1"/>
    </xf>
    <xf numFmtId="0" fontId="9" fillId="0" borderId="35" xfId="7" applyFont="1" applyBorder="1" applyAlignment="1" applyProtection="1">
      <alignment vertical="center"/>
      <protection hidden="1"/>
    </xf>
    <xf numFmtId="0" fontId="9" fillId="0" borderId="8" xfId="7" applyFont="1" applyBorder="1" applyAlignment="1" applyProtection="1">
      <alignment vertical="center"/>
      <protection hidden="1"/>
    </xf>
    <xf numFmtId="0" fontId="23" fillId="6" borderId="36" xfId="7" applyFont="1" applyFill="1" applyBorder="1" applyAlignment="1" applyProtection="1">
      <alignment horizontal="left" vertical="center" wrapText="1"/>
      <protection locked="0"/>
    </xf>
    <xf numFmtId="0" fontId="9" fillId="0" borderId="1" xfId="8" applyFont="1" applyBorder="1" applyAlignment="1" applyProtection="1">
      <alignment horizontal="center" vertical="center" wrapText="1"/>
      <protection hidden="1"/>
    </xf>
    <xf numFmtId="0" fontId="9" fillId="0" borderId="37" xfId="7" applyFont="1" applyBorder="1" applyAlignment="1" applyProtection="1">
      <alignment vertical="center"/>
      <protection hidden="1"/>
    </xf>
    <xf numFmtId="0" fontId="9" fillId="0" borderId="12" xfId="7" applyFont="1" applyBorder="1" applyAlignment="1" applyProtection="1">
      <alignment vertical="center"/>
      <protection hidden="1"/>
    </xf>
    <xf numFmtId="0" fontId="9" fillId="6" borderId="36" xfId="7" applyFont="1" applyFill="1" applyBorder="1" applyAlignment="1" applyProtection="1">
      <alignment horizontal="left" vertical="center" wrapText="1"/>
      <protection locked="0"/>
    </xf>
    <xf numFmtId="0" fontId="9" fillId="0" borderId="38" xfId="7" applyFont="1" applyBorder="1" applyAlignment="1" applyProtection="1">
      <alignment vertical="center"/>
      <protection hidden="1"/>
    </xf>
    <xf numFmtId="0" fontId="9" fillId="0" borderId="39" xfId="7" applyFont="1" applyBorder="1" applyAlignment="1" applyProtection="1">
      <alignment vertical="center"/>
      <protection hidden="1"/>
    </xf>
    <xf numFmtId="0" fontId="9" fillId="0" borderId="40" xfId="7" applyFont="1" applyBorder="1" applyAlignment="1" applyProtection="1">
      <alignment vertical="center"/>
      <protection hidden="1"/>
    </xf>
    <xf numFmtId="0" fontId="9" fillId="0" borderId="17" xfId="7" applyFont="1" applyBorder="1" applyAlignment="1" applyProtection="1">
      <alignment vertical="center"/>
      <protection hidden="1"/>
    </xf>
    <xf numFmtId="0" fontId="9" fillId="0" borderId="24" xfId="7" applyFont="1" applyBorder="1" applyAlignment="1" applyProtection="1">
      <alignment vertical="center"/>
      <protection hidden="1"/>
    </xf>
    <xf numFmtId="0" fontId="9" fillId="0" borderId="25" xfId="7" applyFont="1" applyFill="1" applyBorder="1" applyAlignment="1" applyProtection="1">
      <alignment vertical="center" wrapText="1"/>
      <protection hidden="1"/>
    </xf>
    <xf numFmtId="0" fontId="9" fillId="0" borderId="35" xfId="7" applyFont="1" applyBorder="1" applyAlignment="1" applyProtection="1">
      <alignment vertical="top" wrapText="1"/>
      <protection hidden="1"/>
    </xf>
    <xf numFmtId="0" fontId="9" fillId="0" borderId="7" xfId="7" applyFont="1" applyBorder="1" applyAlignment="1" applyProtection="1">
      <alignment vertical="center"/>
      <protection hidden="1"/>
    </xf>
    <xf numFmtId="0" fontId="23" fillId="6" borderId="26" xfId="7" applyFont="1" applyFill="1" applyBorder="1" applyAlignment="1" applyProtection="1">
      <alignment horizontal="left" vertical="center" wrapText="1"/>
      <protection locked="0"/>
    </xf>
    <xf numFmtId="0" fontId="9" fillId="0" borderId="41" xfId="7" applyFont="1" applyBorder="1" applyAlignment="1" applyProtection="1">
      <alignment vertical="center"/>
      <protection hidden="1"/>
    </xf>
    <xf numFmtId="0" fontId="9" fillId="0" borderId="42" xfId="7" applyFont="1" applyBorder="1" applyAlignment="1" applyProtection="1">
      <alignment vertical="center"/>
      <protection hidden="1"/>
    </xf>
    <xf numFmtId="0" fontId="9" fillId="0" borderId="43" xfId="7" applyFont="1" applyBorder="1" applyAlignment="1" applyProtection="1">
      <alignment vertical="center"/>
      <protection hidden="1"/>
    </xf>
    <xf numFmtId="0" fontId="9" fillId="0" borderId="44" xfId="7" applyFont="1" applyBorder="1" applyAlignment="1" applyProtection="1">
      <alignment vertical="center"/>
      <protection hidden="1"/>
    </xf>
    <xf numFmtId="0" fontId="9" fillId="6" borderId="26" xfId="7" applyFont="1" applyFill="1" applyBorder="1" applyAlignment="1" applyProtection="1">
      <alignment horizontal="left" vertical="center" wrapText="1"/>
      <protection hidden="1"/>
    </xf>
    <xf numFmtId="0" fontId="9" fillId="0" borderId="16" xfId="7" applyFont="1" applyBorder="1" applyAlignment="1" applyProtection="1">
      <alignment vertical="center"/>
      <protection hidden="1"/>
    </xf>
    <xf numFmtId="0" fontId="28" fillId="0" borderId="35" xfId="7" applyFont="1" applyBorder="1" applyAlignment="1" applyProtection="1">
      <alignment vertical="center"/>
      <protection hidden="1"/>
    </xf>
    <xf numFmtId="0" fontId="28" fillId="0" borderId="8" xfId="7" applyFont="1" applyBorder="1" applyAlignment="1" applyProtection="1">
      <alignment vertical="center"/>
      <protection hidden="1"/>
    </xf>
    <xf numFmtId="0" fontId="9" fillId="0" borderId="45" xfId="7" applyFont="1" applyFill="1" applyBorder="1" applyAlignment="1" applyProtection="1">
      <alignment horizontal="left" vertical="center" wrapText="1"/>
      <protection hidden="1"/>
    </xf>
    <xf numFmtId="0" fontId="28" fillId="0" borderId="37" xfId="7" applyFont="1" applyBorder="1" applyAlignment="1" applyProtection="1">
      <alignment vertical="center"/>
      <protection hidden="1"/>
    </xf>
    <xf numFmtId="0" fontId="28" fillId="0" borderId="12" xfId="7" applyFont="1" applyBorder="1" applyAlignment="1" applyProtection="1">
      <alignment vertical="center"/>
      <protection hidden="1"/>
    </xf>
    <xf numFmtId="0" fontId="9" fillId="0" borderId="36" xfId="7" applyFont="1" applyFill="1" applyBorder="1" applyAlignment="1" applyProtection="1">
      <alignment horizontal="left" vertical="center" wrapText="1"/>
      <protection hidden="1"/>
    </xf>
    <xf numFmtId="0" fontId="28" fillId="0" borderId="38" xfId="7" applyFont="1" applyBorder="1" applyAlignment="1" applyProtection="1">
      <alignment vertical="center"/>
      <protection hidden="1"/>
    </xf>
    <xf numFmtId="0" fontId="28" fillId="0" borderId="39" xfId="7" applyFont="1" applyBorder="1" applyAlignment="1" applyProtection="1">
      <alignment vertical="center"/>
      <protection hidden="1"/>
    </xf>
    <xf numFmtId="0" fontId="28" fillId="0" borderId="24" xfId="7" applyFont="1" applyBorder="1" applyAlignment="1" applyProtection="1">
      <alignment vertical="center"/>
      <protection hidden="1"/>
    </xf>
    <xf numFmtId="0" fontId="28" fillId="0" borderId="14" xfId="7" applyFont="1" applyBorder="1" applyAlignment="1" applyProtection="1">
      <alignment vertical="center"/>
      <protection hidden="1"/>
    </xf>
    <xf numFmtId="0" fontId="9" fillId="0" borderId="46" xfId="7" applyFont="1" applyFill="1" applyBorder="1" applyAlignment="1" applyProtection="1">
      <alignment horizontal="left" vertical="center" wrapText="1"/>
      <protection hidden="1"/>
    </xf>
    <xf numFmtId="0" fontId="28" fillId="0" borderId="0" xfId="7" applyFont="1" applyBorder="1" applyAlignment="1" applyProtection="1">
      <alignment vertical="center"/>
      <protection hidden="1"/>
    </xf>
    <xf numFmtId="0" fontId="9" fillId="0" borderId="25" xfId="7" applyFont="1" applyFill="1" applyBorder="1" applyAlignment="1" applyProtection="1">
      <alignment horizontal="left" vertical="center" wrapText="1"/>
      <protection hidden="1"/>
    </xf>
    <xf numFmtId="0" fontId="9" fillId="0" borderId="35" xfId="7" applyFont="1" applyBorder="1" applyAlignment="1" applyProtection="1">
      <alignment horizontal="left" vertical="top" wrapText="1"/>
      <protection hidden="1"/>
    </xf>
    <xf numFmtId="0" fontId="9" fillId="0" borderId="40" xfId="7" applyFont="1" applyFill="1" applyBorder="1" applyAlignment="1" applyProtection="1">
      <alignment vertical="center"/>
      <protection hidden="1"/>
    </xf>
    <xf numFmtId="0" fontId="9" fillId="0" borderId="16" xfId="7" applyFont="1" applyFill="1" applyBorder="1" applyAlignment="1" applyProtection="1">
      <alignment vertical="center"/>
      <protection hidden="1"/>
    </xf>
    <xf numFmtId="0" fontId="9" fillId="0" borderId="47" xfId="7" applyFont="1" applyFill="1" applyBorder="1" applyAlignment="1" applyProtection="1">
      <alignment horizontal="left" vertical="center" wrapText="1"/>
      <protection hidden="1"/>
    </xf>
    <xf numFmtId="0" fontId="9" fillId="0" borderId="32" xfId="7" applyFont="1" applyBorder="1" applyAlignment="1" applyProtection="1">
      <alignment horizontal="left" vertical="center"/>
      <protection hidden="1"/>
    </xf>
    <xf numFmtId="0" fontId="9" fillId="0" borderId="4" xfId="7" applyFont="1" applyBorder="1" applyAlignment="1" applyProtection="1">
      <alignment horizontal="left" vertical="center"/>
      <protection hidden="1"/>
    </xf>
    <xf numFmtId="0" fontId="9" fillId="6" borderId="36" xfId="7" applyFont="1" applyFill="1" applyBorder="1" applyAlignment="1" applyProtection="1">
      <alignment vertical="center" wrapText="1"/>
      <protection locked="0"/>
    </xf>
    <xf numFmtId="0" fontId="9" fillId="6" borderId="26" xfId="7" applyFont="1" applyFill="1" applyBorder="1" applyAlignment="1" applyProtection="1">
      <alignment vertical="center" wrapText="1"/>
      <protection locked="0"/>
    </xf>
    <xf numFmtId="0" fontId="9" fillId="0" borderId="24" xfId="7" applyFont="1" applyBorder="1" applyAlignment="1" applyProtection="1">
      <alignment horizontal="left" vertical="center"/>
      <protection hidden="1"/>
    </xf>
    <xf numFmtId="0" fontId="9" fillId="0" borderId="0" xfId="7" applyFont="1" applyBorder="1" applyAlignment="1" applyProtection="1">
      <alignment horizontal="left" vertical="center"/>
      <protection hidden="1"/>
    </xf>
    <xf numFmtId="0" fontId="9" fillId="0" borderId="25" xfId="7" applyFont="1" applyBorder="1" applyAlignment="1" applyProtection="1">
      <alignment horizontal="left" vertical="center"/>
      <protection hidden="1"/>
    </xf>
    <xf numFmtId="168" fontId="9" fillId="6" borderId="36" xfId="7" applyNumberFormat="1" applyFont="1" applyFill="1" applyBorder="1" applyAlignment="1" applyProtection="1">
      <alignment horizontal="left" vertical="center" wrapText="1"/>
      <protection locked="0"/>
    </xf>
    <xf numFmtId="0" fontId="9" fillId="0" borderId="48" xfId="7" applyFont="1" applyBorder="1" applyAlignment="1" applyProtection="1">
      <alignment horizontal="left" vertical="center"/>
      <protection hidden="1"/>
    </xf>
    <xf numFmtId="0" fontId="9" fillId="0" borderId="49" xfId="7" applyFont="1" applyBorder="1" applyAlignment="1" applyProtection="1">
      <alignment horizontal="left" vertical="center"/>
      <protection hidden="1"/>
    </xf>
    <xf numFmtId="0" fontId="9" fillId="6" borderId="50" xfId="7" applyFont="1" applyFill="1" applyBorder="1" applyAlignment="1" applyProtection="1">
      <alignment vertical="center" wrapText="1"/>
      <protection locked="0"/>
    </xf>
    <xf numFmtId="0" fontId="9" fillId="0" borderId="16" xfId="3" applyFont="1" applyBorder="1" applyAlignment="1" applyProtection="1">
      <alignment horizontal="justify" vertical="top" wrapText="1"/>
      <protection hidden="1"/>
    </xf>
    <xf numFmtId="0" fontId="11" fillId="0" borderId="16" xfId="3" applyFont="1" applyBorder="1" applyAlignment="1" applyProtection="1">
      <alignment horizontal="right" vertical="top" wrapText="1"/>
      <protection hidden="1"/>
    </xf>
    <xf numFmtId="0" fontId="9" fillId="0" borderId="0" xfId="3" applyFont="1" applyBorder="1" applyAlignment="1" applyProtection="1">
      <alignment horizontal="justify" vertical="top" wrapText="1"/>
      <protection hidden="1"/>
    </xf>
    <xf numFmtId="0" fontId="11" fillId="0" borderId="0" xfId="3" applyFont="1" applyBorder="1" applyAlignment="1" applyProtection="1">
      <alignment vertical="top" wrapText="1"/>
      <protection hidden="1"/>
    </xf>
    <xf numFmtId="0" fontId="23" fillId="0" borderId="0" xfId="3" applyFont="1" applyBorder="1" applyAlignment="1" applyProtection="1">
      <alignment vertical="top" wrapText="1"/>
      <protection hidden="1"/>
    </xf>
    <xf numFmtId="0" fontId="30" fillId="0" borderId="0" xfId="3" applyFont="1" applyAlignment="1" applyProtection="1">
      <alignment vertical="top"/>
      <protection hidden="1"/>
    </xf>
    <xf numFmtId="0" fontId="31" fillId="0" borderId="0" xfId="3" applyFont="1" applyBorder="1" applyAlignment="1" applyProtection="1">
      <alignment horizontal="center" vertical="top"/>
      <protection hidden="1"/>
    </xf>
    <xf numFmtId="0" fontId="23" fillId="0" borderId="0" xfId="3" applyFont="1" applyBorder="1" applyAlignment="1" applyProtection="1">
      <alignment horizontal="left" vertical="top" wrapText="1"/>
      <protection hidden="1"/>
    </xf>
    <xf numFmtId="0" fontId="23" fillId="0" borderId="0" xfId="3" applyNumberFormat="1" applyFont="1" applyFill="1" applyBorder="1" applyAlignment="1" applyProtection="1">
      <alignment vertical="center"/>
      <protection hidden="1"/>
    </xf>
    <xf numFmtId="0" fontId="9" fillId="0" borderId="0" xfId="9" applyFont="1" applyBorder="1" applyAlignment="1" applyProtection="1">
      <alignment vertical="center"/>
      <protection hidden="1"/>
    </xf>
    <xf numFmtId="0" fontId="30" fillId="0" borderId="1" xfId="3" applyFont="1" applyBorder="1" applyAlignment="1" applyProtection="1">
      <alignment horizontal="center" vertical="top"/>
      <protection hidden="1"/>
    </xf>
    <xf numFmtId="0" fontId="9" fillId="0" borderId="0" xfId="9" applyFont="1" applyFill="1" applyBorder="1" applyAlignment="1" applyProtection="1">
      <alignment vertical="center" wrapText="1"/>
      <protection hidden="1"/>
    </xf>
    <xf numFmtId="0" fontId="9" fillId="0" borderId="0" xfId="9" applyFont="1" applyFill="1" applyBorder="1" applyAlignment="1" applyProtection="1">
      <alignment vertical="center"/>
      <protection hidden="1"/>
    </xf>
    <xf numFmtId="0" fontId="23" fillId="0" borderId="51" xfId="3" applyFont="1" applyBorder="1" applyAlignment="1" applyProtection="1">
      <alignment vertical="center" wrapText="1"/>
      <protection hidden="1"/>
    </xf>
    <xf numFmtId="169" fontId="23" fillId="9" borderId="54" xfId="3" applyNumberFormat="1" applyFont="1" applyFill="1" applyBorder="1" applyAlignment="1" applyProtection="1">
      <alignment horizontal="center" vertical="top"/>
      <protection hidden="1"/>
    </xf>
    <xf numFmtId="0" fontId="9" fillId="0" borderId="1" xfId="3" applyFont="1" applyBorder="1" applyAlignment="1" applyProtection="1">
      <alignment horizontal="center" vertical="top"/>
      <protection hidden="1"/>
    </xf>
    <xf numFmtId="0" fontId="9" fillId="0" borderId="55" xfId="3" applyFont="1" applyBorder="1" applyAlignment="1" applyProtection="1">
      <alignment horizontal="center" vertical="top"/>
      <protection hidden="1"/>
    </xf>
    <xf numFmtId="0" fontId="9" fillId="0" borderId="1" xfId="3" applyFont="1" applyBorder="1" applyAlignment="1" applyProtection="1">
      <alignment horizontal="justify" vertical="top" wrapText="1"/>
      <protection hidden="1"/>
    </xf>
    <xf numFmtId="43" fontId="9" fillId="0" borderId="1" xfId="3" applyNumberFormat="1" applyFont="1" applyBorder="1" applyAlignment="1" applyProtection="1">
      <alignment horizontal="center" vertical="center" wrapText="1"/>
      <protection hidden="1"/>
    </xf>
    <xf numFmtId="170" fontId="9" fillId="0" borderId="20" xfId="3" applyNumberFormat="1" applyFont="1" applyBorder="1" applyAlignment="1" applyProtection="1">
      <alignment horizontal="right" vertical="center" wrapText="1"/>
      <protection hidden="1"/>
    </xf>
    <xf numFmtId="164" fontId="9" fillId="0" borderId="25" xfId="3" applyNumberFormat="1" applyFont="1" applyBorder="1" applyAlignment="1" applyProtection="1">
      <alignment horizontal="right" vertical="center" wrapText="1"/>
      <protection hidden="1"/>
    </xf>
    <xf numFmtId="0" fontId="9" fillId="0" borderId="56" xfId="3" applyFont="1" applyBorder="1" applyAlignment="1" applyProtection="1">
      <alignment horizontal="center" vertical="top"/>
      <protection hidden="1"/>
    </xf>
    <xf numFmtId="170" fontId="9" fillId="0" borderId="1" xfId="3" applyNumberFormat="1" applyFont="1" applyBorder="1" applyAlignment="1" applyProtection="1">
      <alignment horizontal="right" vertical="center" wrapText="1"/>
      <protection hidden="1"/>
    </xf>
    <xf numFmtId="164" fontId="9" fillId="0" borderId="25" xfId="3" applyNumberFormat="1" applyFont="1" applyBorder="1" applyAlignment="1" applyProtection="1">
      <alignment horizontal="center" vertical="center" wrapText="1"/>
      <protection hidden="1"/>
    </xf>
    <xf numFmtId="169" fontId="23" fillId="9" borderId="55" xfId="3" applyNumberFormat="1" applyFont="1" applyFill="1" applyBorder="1" applyAlignment="1" applyProtection="1">
      <alignment horizontal="center" vertical="top"/>
      <protection hidden="1"/>
    </xf>
    <xf numFmtId="0" fontId="9" fillId="0" borderId="54" xfId="3" applyFont="1" applyBorder="1" applyAlignment="1" applyProtection="1">
      <alignment horizontal="center" vertical="top"/>
      <protection hidden="1"/>
    </xf>
    <xf numFmtId="0" fontId="9" fillId="0" borderId="3" xfId="3" applyFont="1" applyBorder="1" applyAlignment="1" applyProtection="1">
      <alignment horizontal="justify" vertical="top" wrapText="1"/>
      <protection hidden="1"/>
    </xf>
    <xf numFmtId="43" fontId="9" fillId="0" borderId="3" xfId="3" applyNumberFormat="1" applyFont="1" applyBorder="1" applyAlignment="1" applyProtection="1">
      <alignment horizontal="center" vertical="center" wrapText="1"/>
      <protection hidden="1"/>
    </xf>
    <xf numFmtId="4" fontId="9" fillId="0" borderId="16" xfId="3" applyNumberFormat="1" applyFont="1" applyBorder="1" applyAlignment="1" applyProtection="1">
      <alignment horizontal="right" vertical="center" wrapText="1"/>
      <protection hidden="1"/>
    </xf>
    <xf numFmtId="0" fontId="23" fillId="0" borderId="57" xfId="3" applyFont="1" applyBorder="1" applyAlignment="1" applyProtection="1">
      <alignment horizontal="right" vertical="center" wrapText="1"/>
      <protection hidden="1"/>
    </xf>
    <xf numFmtId="43" fontId="9" fillId="0" borderId="57" xfId="3" applyNumberFormat="1" applyFont="1" applyBorder="1" applyAlignment="1" applyProtection="1">
      <alignment horizontal="right" vertical="center" wrapText="1"/>
      <protection hidden="1"/>
    </xf>
    <xf numFmtId="0" fontId="23" fillId="0" borderId="58" xfId="3" applyFont="1" applyBorder="1" applyAlignment="1" applyProtection="1">
      <alignment horizontal="right" vertical="center" wrapText="1"/>
      <protection hidden="1"/>
    </xf>
    <xf numFmtId="169" fontId="23" fillId="9" borderId="1" xfId="3" applyNumberFormat="1" applyFont="1" applyFill="1" applyBorder="1" applyAlignment="1" applyProtection="1">
      <alignment horizontal="center" vertical="top"/>
      <protection hidden="1"/>
    </xf>
    <xf numFmtId="0" fontId="9" fillId="0" borderId="27" xfId="3" applyFont="1" applyBorder="1" applyAlignment="1" applyProtection="1">
      <alignment horizontal="center" vertical="top"/>
      <protection hidden="1"/>
    </xf>
    <xf numFmtId="171" fontId="9" fillId="0" borderId="5" xfId="3" applyNumberFormat="1" applyFont="1" applyBorder="1" applyAlignment="1" applyProtection="1">
      <alignment horizontal="right" vertical="center" wrapText="1"/>
      <protection hidden="1"/>
    </xf>
    <xf numFmtId="43" fontId="9" fillId="0" borderId="46" xfId="10" applyFont="1" applyBorder="1" applyAlignment="1" applyProtection="1">
      <alignment horizontal="right" vertical="center" wrapText="1"/>
      <protection hidden="1"/>
    </xf>
    <xf numFmtId="0" fontId="9" fillId="0" borderId="54" xfId="3" applyFont="1" applyBorder="1" applyAlignment="1" applyProtection="1">
      <alignment vertical="top"/>
      <protection hidden="1"/>
    </xf>
    <xf numFmtId="4" fontId="23" fillId="0" borderId="18" xfId="3" applyNumberFormat="1" applyFont="1" applyBorder="1" applyAlignment="1" applyProtection="1">
      <alignment vertical="top"/>
      <protection hidden="1"/>
    </xf>
    <xf numFmtId="4" fontId="23" fillId="0" borderId="34" xfId="3" applyNumberFormat="1" applyFont="1" applyBorder="1" applyAlignment="1" applyProtection="1">
      <alignment vertical="top"/>
      <protection hidden="1"/>
    </xf>
    <xf numFmtId="0" fontId="9" fillId="0" borderId="55" xfId="3" applyFont="1" applyBorder="1" applyAlignment="1" applyProtection="1">
      <alignment vertical="top"/>
      <protection hidden="1"/>
    </xf>
    <xf numFmtId="0" fontId="9" fillId="0" borderId="3" xfId="3" applyFont="1" applyBorder="1" applyAlignment="1" applyProtection="1">
      <alignment vertical="top"/>
      <protection hidden="1"/>
    </xf>
    <xf numFmtId="4" fontId="9" fillId="0" borderId="3" xfId="3" applyNumberFormat="1" applyFont="1" applyBorder="1" applyAlignment="1" applyProtection="1">
      <alignment vertical="center" wrapText="1"/>
      <protection hidden="1"/>
    </xf>
    <xf numFmtId="4" fontId="23" fillId="0" borderId="46" xfId="3" applyNumberFormat="1" applyFont="1" applyBorder="1" applyAlignment="1" applyProtection="1">
      <alignment vertical="center" wrapText="1"/>
      <protection hidden="1"/>
    </xf>
    <xf numFmtId="4" fontId="9" fillId="0" borderId="57" xfId="3" applyNumberFormat="1" applyFont="1" applyBorder="1" applyAlignment="1" applyProtection="1">
      <alignment vertical="center" wrapText="1"/>
      <protection hidden="1"/>
    </xf>
    <xf numFmtId="0" fontId="9" fillId="0" borderId="56" xfId="3" applyFont="1" applyBorder="1" applyAlignment="1" applyProtection="1">
      <alignment vertical="top"/>
      <protection hidden="1"/>
    </xf>
    <xf numFmtId="4" fontId="23" fillId="0" borderId="58" xfId="3" applyNumberFormat="1" applyFont="1" applyBorder="1" applyAlignment="1" applyProtection="1">
      <alignment vertical="center" wrapText="1"/>
      <protection hidden="1"/>
    </xf>
    <xf numFmtId="169" fontId="23" fillId="9" borderId="56" xfId="3" applyNumberFormat="1" applyFont="1" applyFill="1" applyBorder="1" applyAlignment="1" applyProtection="1">
      <alignment horizontal="center" vertical="top"/>
      <protection hidden="1"/>
    </xf>
    <xf numFmtId="0" fontId="9" fillId="0" borderId="18" xfId="3" applyFont="1" applyBorder="1" applyAlignment="1" applyProtection="1">
      <alignment horizontal="center" vertical="top"/>
      <protection hidden="1"/>
    </xf>
    <xf numFmtId="0" fontId="9" fillId="0" borderId="34" xfId="3" applyFont="1" applyBorder="1" applyAlignment="1" applyProtection="1">
      <alignment horizontal="center" vertical="top"/>
      <protection hidden="1"/>
    </xf>
    <xf numFmtId="0" fontId="9" fillId="0" borderId="2" xfId="3" applyFont="1" applyBorder="1" applyAlignment="1" applyProtection="1">
      <alignment horizontal="justify" vertical="top" wrapText="1"/>
      <protection hidden="1"/>
    </xf>
    <xf numFmtId="0" fontId="9" fillId="0" borderId="3" xfId="3" applyFont="1" applyBorder="1" applyAlignment="1" applyProtection="1">
      <alignment horizontal="center" vertical="center" wrapText="1"/>
      <protection hidden="1"/>
    </xf>
    <xf numFmtId="0" fontId="9" fillId="0" borderId="46" xfId="3" applyFont="1" applyBorder="1" applyAlignment="1" applyProtection="1">
      <alignment horizontal="center" vertical="center" wrapText="1"/>
      <protection hidden="1"/>
    </xf>
    <xf numFmtId="0" fontId="9" fillId="0" borderId="57" xfId="3" applyFont="1" applyBorder="1" applyAlignment="1" applyProtection="1">
      <alignment horizontal="right" vertical="center" wrapText="1"/>
      <protection hidden="1"/>
    </xf>
    <xf numFmtId="0" fontId="9" fillId="0" borderId="58" xfId="3" applyFont="1" applyBorder="1" applyAlignment="1" applyProtection="1">
      <alignment horizontal="center" vertical="center" wrapText="1"/>
      <protection hidden="1"/>
    </xf>
    <xf numFmtId="169" fontId="23" fillId="9" borderId="27" xfId="3" applyNumberFormat="1" applyFont="1" applyFill="1" applyBorder="1" applyAlignment="1" applyProtection="1">
      <alignment horizontal="center" vertical="top"/>
      <protection hidden="1"/>
    </xf>
    <xf numFmtId="0" fontId="9" fillId="0" borderId="2" xfId="3" applyFont="1" applyBorder="1" applyAlignment="1" applyProtection="1">
      <alignment horizontal="center" vertical="top"/>
      <protection hidden="1"/>
    </xf>
    <xf numFmtId="43" fontId="9" fillId="0" borderId="16" xfId="3" applyNumberFormat="1" applyFont="1" applyBorder="1" applyAlignment="1" applyProtection="1">
      <alignment horizontal="center" vertical="center" wrapText="1"/>
      <protection hidden="1"/>
    </xf>
    <xf numFmtId="43" fontId="9" fillId="0" borderId="57" xfId="3" applyNumberFormat="1" applyFont="1" applyBorder="1" applyAlignment="1" applyProtection="1">
      <alignment horizontal="center" vertical="center" wrapText="1"/>
      <protection hidden="1"/>
    </xf>
    <xf numFmtId="0" fontId="9" fillId="0" borderId="2" xfId="3" applyFont="1" applyBorder="1" applyAlignment="1" applyProtection="1">
      <alignment vertical="top"/>
      <protection hidden="1"/>
    </xf>
    <xf numFmtId="0" fontId="9" fillId="0" borderId="28" xfId="3" applyFont="1" applyBorder="1" applyAlignment="1" applyProtection="1">
      <alignment vertical="top"/>
      <protection hidden="1"/>
    </xf>
    <xf numFmtId="4" fontId="9" fillId="0" borderId="17" xfId="3" applyNumberFormat="1" applyFont="1" applyBorder="1" applyAlignment="1" applyProtection="1">
      <alignment vertical="center" wrapText="1"/>
      <protection hidden="1"/>
    </xf>
    <xf numFmtId="0" fontId="9" fillId="0" borderId="28" xfId="3" applyFont="1" applyBorder="1" applyAlignment="1" applyProtection="1">
      <alignment horizontal="center" vertical="top"/>
      <protection hidden="1"/>
    </xf>
    <xf numFmtId="0" fontId="9" fillId="0" borderId="57" xfId="3" applyFont="1" applyBorder="1" applyAlignment="1" applyProtection="1">
      <alignment horizontal="center" vertical="center" wrapText="1"/>
      <protection hidden="1"/>
    </xf>
    <xf numFmtId="0" fontId="9" fillId="0" borderId="28" xfId="3" applyFont="1" applyBorder="1" applyAlignment="1" applyProtection="1">
      <alignment horizontal="right" vertical="center"/>
      <protection hidden="1"/>
    </xf>
    <xf numFmtId="0" fontId="9" fillId="0" borderId="24" xfId="3" applyFont="1" applyBorder="1" applyAlignment="1" applyProtection="1">
      <alignment vertical="top"/>
      <protection hidden="1"/>
    </xf>
    <xf numFmtId="0" fontId="9" fillId="0" borderId="18" xfId="3" applyFont="1" applyBorder="1" applyAlignment="1" applyProtection="1">
      <alignment horizontal="justify" vertical="top" wrapText="1"/>
      <protection hidden="1"/>
    </xf>
    <xf numFmtId="0" fontId="9" fillId="0" borderId="19" xfId="3" applyFont="1" applyBorder="1" applyAlignment="1" applyProtection="1">
      <alignment horizontal="center" vertical="center" wrapText="1"/>
      <protection hidden="1"/>
    </xf>
    <xf numFmtId="43" fontId="9" fillId="0" borderId="0" xfId="3" applyNumberFormat="1" applyFont="1" applyBorder="1" applyAlignment="1" applyProtection="1">
      <alignment horizontal="center" vertical="center" wrapText="1"/>
      <protection hidden="1"/>
    </xf>
    <xf numFmtId="0" fontId="9" fillId="0" borderId="0" xfId="3" applyFont="1" applyBorder="1" applyAlignment="1" applyProtection="1">
      <alignment vertical="top"/>
      <protection hidden="1"/>
    </xf>
    <xf numFmtId="0" fontId="9" fillId="0" borderId="0" xfId="3" applyFont="1" applyBorder="1" applyAlignment="1" applyProtection="1">
      <alignment horizontal="center" vertical="center" wrapText="1"/>
      <protection hidden="1"/>
    </xf>
    <xf numFmtId="0" fontId="30" fillId="0" borderId="0" xfId="3" applyFont="1" applyBorder="1" applyAlignment="1" applyProtection="1">
      <alignment vertical="top"/>
      <protection hidden="1"/>
    </xf>
    <xf numFmtId="0" fontId="12" fillId="10" borderId="1" xfId="3" applyFont="1" applyFill="1" applyBorder="1" applyAlignment="1" applyProtection="1">
      <alignment vertical="top"/>
      <protection hidden="1"/>
    </xf>
    <xf numFmtId="0" fontId="12" fillId="10" borderId="55" xfId="3" applyFont="1" applyFill="1" applyBorder="1" applyAlignment="1" applyProtection="1">
      <alignment vertical="top"/>
      <protection hidden="1"/>
    </xf>
    <xf numFmtId="0" fontId="11" fillId="10" borderId="9" xfId="3" applyFont="1" applyFill="1" applyBorder="1" applyAlignment="1" applyProtection="1">
      <alignment vertical="top" wrapText="1"/>
      <protection hidden="1"/>
    </xf>
    <xf numFmtId="0" fontId="11" fillId="10" borderId="0" xfId="3" applyFont="1" applyFill="1" applyBorder="1" applyAlignment="1" applyProtection="1">
      <alignment horizontal="center" vertical="top" wrapText="1"/>
      <protection hidden="1"/>
    </xf>
    <xf numFmtId="4" fontId="11" fillId="10" borderId="0" xfId="3" applyNumberFormat="1" applyFont="1" applyFill="1" applyBorder="1" applyAlignment="1" applyProtection="1">
      <alignment vertical="top"/>
      <protection hidden="1"/>
    </xf>
    <xf numFmtId="4" fontId="11" fillId="10" borderId="57" xfId="3" applyNumberFormat="1" applyFont="1" applyFill="1" applyBorder="1" applyAlignment="1" applyProtection="1">
      <alignment vertical="top"/>
      <protection hidden="1"/>
    </xf>
    <xf numFmtId="0" fontId="12" fillId="10" borderId="60" xfId="3" applyFont="1" applyFill="1" applyBorder="1" applyAlignment="1" applyProtection="1">
      <alignment vertical="top"/>
      <protection hidden="1"/>
    </xf>
    <xf numFmtId="0" fontId="11" fillId="10" borderId="61" xfId="3" applyFont="1" applyFill="1" applyBorder="1" applyAlignment="1" applyProtection="1">
      <alignment vertical="top" wrapText="1"/>
      <protection hidden="1"/>
    </xf>
    <xf numFmtId="0" fontId="11" fillId="10" borderId="62" xfId="3" applyFont="1" applyFill="1" applyBorder="1" applyAlignment="1" applyProtection="1">
      <alignment horizontal="center" vertical="top" wrapText="1"/>
      <protection hidden="1"/>
    </xf>
    <xf numFmtId="4" fontId="11" fillId="10" borderId="63" xfId="3" applyNumberFormat="1" applyFont="1" applyFill="1" applyBorder="1" applyAlignment="1" applyProtection="1">
      <alignment vertical="top"/>
      <protection hidden="1"/>
    </xf>
    <xf numFmtId="4" fontId="11" fillId="10" borderId="64" xfId="3" applyNumberFormat="1" applyFont="1" applyFill="1" applyBorder="1" applyAlignment="1" applyProtection="1">
      <alignment vertical="top"/>
      <protection hidden="1"/>
    </xf>
    <xf numFmtId="0" fontId="23" fillId="0" borderId="0" xfId="3" applyFont="1" applyFill="1" applyBorder="1" applyAlignment="1" applyProtection="1">
      <alignment vertical="top" wrapText="1"/>
      <protection hidden="1"/>
    </xf>
    <xf numFmtId="4" fontId="23" fillId="0" borderId="0" xfId="3" applyNumberFormat="1" applyFont="1" applyBorder="1" applyAlignment="1" applyProtection="1">
      <alignment vertical="top"/>
      <protection hidden="1"/>
    </xf>
    <xf numFmtId="0" fontId="23" fillId="0" borderId="0" xfId="3" applyFont="1" applyAlignment="1" applyProtection="1">
      <alignment vertical="top"/>
      <protection hidden="1"/>
    </xf>
    <xf numFmtId="0" fontId="11" fillId="6" borderId="65" xfId="3" applyFont="1" applyFill="1" applyBorder="1" applyAlignment="1" applyProtection="1">
      <alignment horizontal="center" vertical="top"/>
      <protection locked="0"/>
    </xf>
    <xf numFmtId="0" fontId="9" fillId="0" borderId="0" xfId="3" applyFont="1" applyAlignment="1" applyProtection="1">
      <alignment vertical="top"/>
      <protection hidden="1"/>
    </xf>
    <xf numFmtId="0" fontId="9" fillId="0" borderId="0" xfId="3" applyFont="1" applyAlignment="1" applyProtection="1">
      <alignment horizontal="left" vertical="top" wrapText="1"/>
      <protection hidden="1"/>
    </xf>
    <xf numFmtId="0" fontId="9" fillId="0" borderId="0" xfId="3" applyFont="1" applyProtection="1">
      <protection hidden="1"/>
    </xf>
    <xf numFmtId="168" fontId="23" fillId="0" borderId="0" xfId="3" quotePrefix="1" applyNumberFormat="1" applyFont="1" applyAlignment="1" applyProtection="1">
      <alignment horizontal="left"/>
      <protection hidden="1"/>
    </xf>
    <xf numFmtId="0" fontId="9" fillId="0" borderId="0" xfId="3" applyFont="1" applyAlignment="1" applyProtection="1">
      <alignment horizontal="left"/>
      <protection hidden="1"/>
    </xf>
    <xf numFmtId="0" fontId="23" fillId="0" borderId="0" xfId="3" applyFont="1" applyBorder="1" applyAlignment="1" applyProtection="1">
      <alignment horizontal="left"/>
      <protection hidden="1"/>
    </xf>
    <xf numFmtId="14" fontId="9" fillId="0" borderId="0" xfId="3" quotePrefix="1" applyNumberFormat="1" applyFont="1" applyAlignment="1" applyProtection="1">
      <alignment horizontal="left"/>
      <protection hidden="1"/>
    </xf>
    <xf numFmtId="0" fontId="23" fillId="0" borderId="0" xfId="3" applyFont="1" applyAlignment="1" applyProtection="1">
      <alignment horizontal="left"/>
      <protection hidden="1"/>
    </xf>
    <xf numFmtId="0" fontId="9" fillId="0" borderId="0" xfId="3" applyFont="1" applyAlignment="1" applyProtection="1">
      <alignment horizontal="right"/>
      <protection hidden="1"/>
    </xf>
    <xf numFmtId="0" fontId="23" fillId="0" borderId="16" xfId="3" applyFont="1" applyBorder="1" applyAlignment="1" applyProtection="1">
      <alignment horizontal="left"/>
      <protection hidden="1"/>
    </xf>
    <xf numFmtId="4" fontId="30" fillId="0" borderId="0" xfId="3" applyNumberFormat="1" applyFont="1" applyAlignment="1" applyProtection="1">
      <alignment vertical="top"/>
      <protection hidden="1"/>
    </xf>
    <xf numFmtId="43" fontId="30" fillId="0" borderId="0" xfId="3" applyNumberFormat="1" applyFont="1" applyAlignment="1" applyProtection="1">
      <alignment vertical="top"/>
      <protection hidden="1"/>
    </xf>
    <xf numFmtId="0" fontId="23" fillId="0" borderId="16" xfId="11" applyFont="1" applyBorder="1" applyAlignment="1" applyProtection="1">
      <alignment vertical="center"/>
      <protection hidden="1"/>
    </xf>
    <xf numFmtId="0" fontId="9" fillId="0" borderId="16" xfId="11" applyFont="1" applyBorder="1" applyAlignment="1" applyProtection="1">
      <alignment vertical="center"/>
      <protection hidden="1"/>
    </xf>
    <xf numFmtId="0" fontId="11" fillId="0" borderId="16" xfId="11" applyFont="1" applyBorder="1" applyAlignment="1" applyProtection="1">
      <alignment horizontal="right" vertical="center"/>
      <protection hidden="1"/>
    </xf>
    <xf numFmtId="0" fontId="9" fillId="0" borderId="0" xfId="11" applyFont="1" applyAlignment="1" applyProtection="1">
      <alignment vertical="center"/>
      <protection hidden="1"/>
    </xf>
    <xf numFmtId="0" fontId="9" fillId="0" borderId="0" xfId="11" applyFont="1" applyProtection="1">
      <protection hidden="1"/>
    </xf>
    <xf numFmtId="0" fontId="9" fillId="0" borderId="0" xfId="11" applyFont="1" applyBorder="1" applyProtection="1">
      <protection hidden="1"/>
    </xf>
    <xf numFmtId="0" fontId="28" fillId="0" borderId="0" xfId="11" applyFont="1" applyBorder="1" applyProtection="1">
      <protection hidden="1"/>
    </xf>
    <xf numFmtId="0" fontId="28" fillId="0" borderId="0" xfId="11" applyFont="1" applyBorder="1" applyAlignment="1" applyProtection="1">
      <alignment horizontal="center" vertical="center"/>
      <protection hidden="1"/>
    </xf>
    <xf numFmtId="0" fontId="23" fillId="0" borderId="0" xfId="11" applyFont="1" applyAlignment="1" applyProtection="1">
      <alignment horizontal="center" vertical="center"/>
      <protection hidden="1"/>
    </xf>
    <xf numFmtId="0" fontId="9" fillId="0" borderId="0" xfId="11" applyFont="1" applyAlignment="1" applyProtection="1">
      <alignment horizontal="left" vertical="center"/>
      <protection hidden="1"/>
    </xf>
    <xf numFmtId="0" fontId="28" fillId="0" borderId="0" xfId="11" applyFont="1" applyBorder="1" applyAlignment="1" applyProtection="1">
      <alignment horizontal="center"/>
      <protection hidden="1"/>
    </xf>
    <xf numFmtId="172" fontId="9" fillId="0" borderId="0" xfId="11" applyNumberFormat="1" applyFont="1" applyFill="1" applyAlignment="1" applyProtection="1">
      <alignment horizontal="left" vertical="center"/>
      <protection hidden="1"/>
    </xf>
    <xf numFmtId="0" fontId="9" fillId="0" borderId="0" xfId="12" applyNumberFormat="1" applyFont="1" applyFill="1" applyBorder="1" applyAlignment="1" applyProtection="1">
      <alignment horizontal="left" vertical="center"/>
      <protection hidden="1"/>
    </xf>
    <xf numFmtId="0" fontId="23" fillId="0" borderId="0" xfId="12" applyNumberFormat="1" applyFont="1" applyFill="1" applyBorder="1" applyAlignment="1" applyProtection="1">
      <alignment horizontal="left" vertical="center"/>
      <protection hidden="1"/>
    </xf>
    <xf numFmtId="0" fontId="9" fillId="0" borderId="0" xfId="11" applyFont="1" applyAlignment="1" applyProtection="1">
      <alignment horizontal="justify" vertical="center"/>
      <protection hidden="1"/>
    </xf>
    <xf numFmtId="0" fontId="9" fillId="0" borderId="0" xfId="13" applyFont="1" applyBorder="1" applyAlignment="1" applyProtection="1">
      <alignment horizontal="left" vertical="center"/>
      <protection hidden="1"/>
    </xf>
    <xf numFmtId="0" fontId="9" fillId="0" borderId="0" xfId="11" applyFont="1" applyAlignment="1" applyProtection="1">
      <alignment vertical="top"/>
      <protection hidden="1"/>
    </xf>
    <xf numFmtId="164" fontId="9" fillId="0" borderId="0" xfId="11" applyNumberFormat="1" applyFont="1" applyAlignment="1" applyProtection="1">
      <alignment horizontal="center" vertical="top"/>
      <protection hidden="1"/>
    </xf>
    <xf numFmtId="0" fontId="9" fillId="0" borderId="1" xfId="11" applyNumberFormat="1" applyFont="1" applyBorder="1" applyAlignment="1" applyProtection="1">
      <alignment horizontal="justify"/>
      <protection hidden="1"/>
    </xf>
    <xf numFmtId="0" fontId="9" fillId="0" borderId="0" xfId="11" quotePrefix="1" applyNumberFormat="1" applyFont="1" applyBorder="1" applyAlignment="1" applyProtection="1">
      <alignment horizontal="justify"/>
      <protection hidden="1"/>
    </xf>
    <xf numFmtId="4" fontId="23" fillId="0" borderId="0" xfId="11" applyNumberFormat="1" applyFont="1" applyBorder="1" applyAlignment="1" applyProtection="1">
      <alignment vertical="center"/>
      <protection hidden="1"/>
    </xf>
    <xf numFmtId="0" fontId="23" fillId="0" borderId="0" xfId="11" applyFont="1" applyBorder="1" applyAlignment="1" applyProtection="1">
      <alignment horizontal="justify" vertical="center"/>
      <protection hidden="1"/>
    </xf>
    <xf numFmtId="2" fontId="9" fillId="0" borderId="0" xfId="11" applyNumberFormat="1" applyFont="1" applyBorder="1" applyProtection="1">
      <protection hidden="1"/>
    </xf>
    <xf numFmtId="164" fontId="9" fillId="0" borderId="0" xfId="11" applyNumberFormat="1" applyFont="1" applyAlignment="1" applyProtection="1">
      <alignment horizontal="center" vertical="center"/>
      <protection hidden="1"/>
    </xf>
    <xf numFmtId="0" fontId="9" fillId="0" borderId="0" xfId="11" applyFont="1" applyBorder="1" applyAlignment="1" applyProtection="1">
      <alignment vertical="center"/>
      <protection hidden="1"/>
    </xf>
    <xf numFmtId="0" fontId="28" fillId="0" borderId="0" xfId="11" applyFont="1" applyBorder="1" applyAlignment="1" applyProtection="1">
      <alignment vertical="center"/>
      <protection hidden="1"/>
    </xf>
    <xf numFmtId="0" fontId="9" fillId="0" borderId="0" xfId="14" applyFont="1" applyAlignment="1" applyProtection="1">
      <alignment horizontal="center" vertical="top"/>
      <protection hidden="1"/>
    </xf>
    <xf numFmtId="0" fontId="9" fillId="0" borderId="0" xfId="14" applyFont="1" applyAlignment="1" applyProtection="1">
      <alignment vertical="center"/>
      <protection hidden="1"/>
    </xf>
    <xf numFmtId="0" fontId="9" fillId="0" borderId="0" xfId="14" applyFont="1" applyProtection="1">
      <protection hidden="1"/>
    </xf>
    <xf numFmtId="0" fontId="9" fillId="0" borderId="0" xfId="6" applyFont="1" applyProtection="1">
      <protection hidden="1"/>
    </xf>
    <xf numFmtId="0" fontId="21" fillId="0" borderId="0" xfId="6" applyProtection="1">
      <protection hidden="1"/>
    </xf>
    <xf numFmtId="0" fontId="9" fillId="0" borderId="0" xfId="14" applyFont="1" applyBorder="1" applyProtection="1">
      <protection hidden="1"/>
    </xf>
    <xf numFmtId="0" fontId="9" fillId="0" borderId="0" xfId="14" applyFont="1" applyBorder="1" applyAlignment="1" applyProtection="1">
      <alignment horizontal="center" vertical="center"/>
      <protection hidden="1"/>
    </xf>
    <xf numFmtId="0" fontId="9" fillId="0" borderId="0" xfId="14" applyFont="1" applyFill="1" applyAlignment="1" applyProtection="1">
      <alignment horizontal="left" vertical="top" wrapText="1"/>
      <protection hidden="1"/>
    </xf>
    <xf numFmtId="0" fontId="9" fillId="0" borderId="0" xfId="11" applyFont="1" applyAlignment="1" applyProtection="1">
      <alignment horizontal="center" vertical="top"/>
      <protection hidden="1"/>
    </xf>
    <xf numFmtId="0" fontId="32" fillId="0" borderId="0" xfId="11" applyFont="1" applyAlignment="1" applyProtection="1">
      <alignment horizontal="center" vertical="top"/>
      <protection hidden="1"/>
    </xf>
    <xf numFmtId="164" fontId="32" fillId="0" borderId="0" xfId="11" applyNumberFormat="1" applyFont="1" applyAlignment="1" applyProtection="1">
      <alignment horizontal="center" vertical="top"/>
      <protection hidden="1"/>
    </xf>
    <xf numFmtId="0" fontId="9" fillId="0" borderId="0" xfId="15" applyFont="1" applyAlignment="1" applyProtection="1">
      <alignment vertical="center"/>
      <protection hidden="1"/>
    </xf>
    <xf numFmtId="0" fontId="9" fillId="0" borderId="0" xfId="15" applyFont="1" applyBorder="1" applyAlignment="1" applyProtection="1">
      <alignment horizontal="center" vertical="center" wrapText="1"/>
      <protection hidden="1"/>
    </xf>
    <xf numFmtId="0" fontId="9" fillId="0" borderId="0" xfId="15" applyFont="1" applyProtection="1">
      <protection hidden="1"/>
    </xf>
    <xf numFmtId="0" fontId="9" fillId="0" borderId="0" xfId="15" applyFont="1" applyAlignment="1" applyProtection="1">
      <alignment horizontal="justify" vertical="center"/>
      <protection hidden="1"/>
    </xf>
    <xf numFmtId="164" fontId="9" fillId="0" borderId="0" xfId="15" applyNumberFormat="1" applyFont="1" applyAlignment="1" applyProtection="1">
      <alignment horizontal="center" vertical="center"/>
      <protection hidden="1"/>
    </xf>
    <xf numFmtId="0" fontId="9" fillId="0" borderId="0" xfId="15" applyFont="1" applyAlignment="1" applyProtection="1">
      <alignment horizontal="right" vertical="center"/>
      <protection hidden="1"/>
    </xf>
    <xf numFmtId="0" fontId="23" fillId="0" borderId="0" xfId="15" applyFont="1" applyFill="1" applyAlignment="1" applyProtection="1">
      <alignment horizontal="left" vertical="top" wrapText="1"/>
      <protection hidden="1"/>
    </xf>
    <xf numFmtId="172" fontId="23" fillId="0" borderId="0" xfId="11" applyNumberFormat="1" applyFont="1" applyAlignment="1" applyProtection="1">
      <alignment vertical="center"/>
      <protection hidden="1"/>
    </xf>
    <xf numFmtId="0" fontId="23" fillId="0" borderId="0" xfId="11" applyFont="1" applyAlignment="1" applyProtection="1">
      <alignment horizontal="right" vertical="center"/>
      <protection hidden="1"/>
    </xf>
    <xf numFmtId="0" fontId="23" fillId="0" borderId="0" xfId="11" applyFont="1" applyAlignment="1" applyProtection="1">
      <alignment horizontal="left" vertical="center" indent="2"/>
      <protection hidden="1"/>
    </xf>
    <xf numFmtId="0" fontId="23" fillId="0" borderId="0" xfId="11" applyFont="1" applyAlignment="1" applyProtection="1">
      <alignment horizontal="left" vertical="center" indent="1"/>
      <protection hidden="1"/>
    </xf>
    <xf numFmtId="0" fontId="9" fillId="0" borderId="0" xfId="15" applyFont="1" applyAlignment="1" applyProtection="1">
      <alignment horizontal="left" vertical="center" wrapText="1" indent="2"/>
      <protection hidden="1"/>
    </xf>
    <xf numFmtId="0" fontId="23" fillId="0" borderId="0" xfId="15" applyFont="1" applyAlignment="1" applyProtection="1">
      <alignment vertical="center"/>
      <protection hidden="1"/>
    </xf>
    <xf numFmtId="0" fontId="9" fillId="0" borderId="0" xfId="15" applyFont="1" applyAlignment="1" applyProtection="1">
      <alignment vertical="center" wrapText="1"/>
      <protection hidden="1"/>
    </xf>
    <xf numFmtId="0" fontId="23" fillId="0" borderId="0" xfId="15" applyFont="1" applyAlignment="1" applyProtection="1">
      <alignment vertical="center" wrapText="1"/>
      <protection hidden="1"/>
    </xf>
    <xf numFmtId="0" fontId="9" fillId="0" borderId="0" xfId="15" applyFont="1" applyFill="1" applyBorder="1" applyAlignment="1" applyProtection="1">
      <alignment vertical="center"/>
      <protection locked="0"/>
    </xf>
    <xf numFmtId="172" fontId="23" fillId="0" borderId="0" xfId="15" applyNumberFormat="1" applyFont="1" applyAlignment="1" applyProtection="1">
      <alignment horizontal="left" vertical="center" indent="1"/>
      <protection hidden="1"/>
    </xf>
    <xf numFmtId="0" fontId="9" fillId="0" borderId="0" xfId="15" applyFont="1" applyFill="1" applyAlignment="1" applyProtection="1">
      <alignment vertical="center"/>
      <protection hidden="1"/>
    </xf>
    <xf numFmtId="0" fontId="9" fillId="0" borderId="0" xfId="15" applyFont="1" applyFill="1" applyAlignment="1" applyProtection="1">
      <alignment horizontal="left" vertical="center" indent="2"/>
      <protection hidden="1"/>
    </xf>
    <xf numFmtId="0" fontId="23" fillId="0" borderId="0" xfId="15" applyFont="1" applyFill="1" applyAlignment="1" applyProtection="1">
      <alignment horizontal="left" vertical="center"/>
      <protection hidden="1"/>
    </xf>
    <xf numFmtId="172" fontId="23" fillId="0" borderId="0" xfId="15" applyNumberFormat="1" applyFont="1" applyFill="1" applyAlignment="1" applyProtection="1">
      <alignment horizontal="left" vertical="center" indent="1"/>
      <protection hidden="1"/>
    </xf>
    <xf numFmtId="0" fontId="9" fillId="0" borderId="0" xfId="15" applyFont="1" applyFill="1" applyAlignment="1" applyProtection="1">
      <alignment horizontal="right" vertical="center"/>
      <protection hidden="1"/>
    </xf>
    <xf numFmtId="0" fontId="10" fillId="0" borderId="0" xfId="0" applyFont="1" applyAlignment="1">
      <alignment vertical="center"/>
    </xf>
    <xf numFmtId="0" fontId="10" fillId="0" borderId="0" xfId="0" applyFont="1" applyAlignment="1">
      <alignment horizontal="right" vertical="center"/>
    </xf>
    <xf numFmtId="0" fontId="3" fillId="0" borderId="0" xfId="0" applyFont="1" applyAlignment="1">
      <alignment vertical="center"/>
    </xf>
    <xf numFmtId="0" fontId="38" fillId="0" borderId="0" xfId="3" applyFont="1" applyBorder="1" applyAlignment="1">
      <alignment horizontal="center" vertical="center"/>
    </xf>
    <xf numFmtId="164" fontId="38" fillId="0" borderId="0" xfId="9" applyNumberFormat="1" applyFont="1" applyAlignment="1" applyProtection="1">
      <alignment horizontal="left" vertical="top"/>
      <protection hidden="1"/>
    </xf>
    <xf numFmtId="0" fontId="39" fillId="0" borderId="0" xfId="0" applyFont="1" applyAlignment="1">
      <alignment vertical="center"/>
    </xf>
    <xf numFmtId="0" fontId="10" fillId="0" borderId="0" xfId="3" applyFont="1" applyBorder="1" applyAlignment="1">
      <alignment horizontal="left" vertical="center" wrapText="1"/>
    </xf>
    <xf numFmtId="0" fontId="10" fillId="0" borderId="0" xfId="3" applyFont="1" applyBorder="1" applyAlignment="1">
      <alignment horizontal="center" vertical="center"/>
    </xf>
    <xf numFmtId="0" fontId="40" fillId="0" borderId="0" xfId="0" applyFont="1" applyAlignment="1">
      <alignment vertical="center"/>
    </xf>
    <xf numFmtId="0" fontId="10" fillId="0" borderId="0" xfId="3" applyFont="1" applyBorder="1" applyAlignment="1">
      <alignment vertical="center"/>
    </xf>
    <xf numFmtId="0" fontId="40" fillId="0" borderId="0" xfId="0" applyFont="1" applyAlignment="1">
      <alignment horizontal="left" vertical="center"/>
    </xf>
    <xf numFmtId="0" fontId="10" fillId="0" borderId="1" xfId="3" applyFont="1" applyFill="1" applyBorder="1" applyAlignment="1">
      <alignment horizontal="left" vertical="center" wrapText="1" shrinkToFit="1"/>
    </xf>
    <xf numFmtId="0" fontId="10" fillId="0" borderId="1" xfId="3" applyFont="1" applyBorder="1" applyAlignment="1">
      <alignment horizontal="center" vertical="center" wrapText="1"/>
    </xf>
    <xf numFmtId="0" fontId="10" fillId="0" borderId="1" xfId="3" applyFont="1" applyFill="1" applyBorder="1" applyAlignment="1">
      <alignment horizontal="center" vertical="center" wrapText="1"/>
    </xf>
    <xf numFmtId="0" fontId="2" fillId="0" borderId="1" xfId="3" applyFont="1" applyBorder="1" applyAlignment="1">
      <alignment horizontal="center" vertical="center" wrapText="1"/>
    </xf>
    <xf numFmtId="0" fontId="2" fillId="0" borderId="1" xfId="3" applyFont="1" applyFill="1" applyBorder="1" applyAlignment="1">
      <alignment horizontal="center" vertical="center" wrapText="1"/>
    </xf>
    <xf numFmtId="165" fontId="2" fillId="0" borderId="2" xfId="0" applyNumberFormat="1" applyFont="1" applyBorder="1" applyAlignment="1">
      <alignment horizontal="center" vertical="center"/>
    </xf>
    <xf numFmtId="0" fontId="2" fillId="0" borderId="2" xfId="0" applyFont="1" applyFill="1" applyBorder="1" applyAlignment="1">
      <alignment horizontal="center" vertical="center"/>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top" wrapText="1"/>
    </xf>
    <xf numFmtId="0" fontId="3" fillId="0" borderId="2" xfId="0"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2" borderId="2" xfId="0" applyFont="1" applyFill="1" applyBorder="1" applyAlignment="1" applyProtection="1">
      <alignment horizontal="center" vertical="center" wrapText="1"/>
      <protection hidden="1"/>
    </xf>
    <xf numFmtId="0" fontId="3" fillId="2" borderId="2"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0" borderId="2" xfId="0" applyFont="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xf>
    <xf numFmtId="0" fontId="9" fillId="6" borderId="36" xfId="7" applyNumberFormat="1" applyFont="1" applyFill="1" applyBorder="1" applyAlignment="1" applyProtection="1">
      <alignment vertical="center" wrapText="1"/>
      <protection locked="0"/>
    </xf>
    <xf numFmtId="2" fontId="3" fillId="0" borderId="1" xfId="16" applyNumberFormat="1" applyFont="1" applyFill="1" applyBorder="1" applyAlignment="1" applyProtection="1">
      <alignment horizontal="center" vertical="center"/>
    </xf>
    <xf numFmtId="0" fontId="3" fillId="0" borderId="2" xfId="0" applyFont="1" applyBorder="1" applyAlignment="1">
      <alignment horizontal="center" vertical="center"/>
    </xf>
    <xf numFmtId="0" fontId="2" fillId="0" borderId="3"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vertical="center"/>
    </xf>
    <xf numFmtId="2" fontId="3" fillId="0" borderId="4" xfId="0" applyNumberFormat="1"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164" fontId="2" fillId="0" borderId="0" xfId="0" applyNumberFormat="1" applyFont="1" applyAlignment="1">
      <alignment horizontal="center" vertical="top"/>
    </xf>
    <xf numFmtId="14" fontId="3" fillId="0" borderId="0" xfId="0" applyNumberFormat="1" applyFont="1" applyAlignment="1">
      <alignment horizontal="left" vertical="center" wrapText="1"/>
    </xf>
    <xf numFmtId="0" fontId="3" fillId="0" borderId="0" xfId="0" applyFont="1" applyAlignment="1">
      <alignment horizontal="right" vertical="top"/>
    </xf>
    <xf numFmtId="0" fontId="3" fillId="0" borderId="1" xfId="0" applyFont="1" applyBorder="1"/>
    <xf numFmtId="0" fontId="37" fillId="0" borderId="0" xfId="0" applyFont="1"/>
    <xf numFmtId="0" fontId="3" fillId="0" borderId="0" xfId="0" applyFont="1"/>
    <xf numFmtId="41" fontId="3" fillId="0" borderId="2" xfId="0" applyNumberFormat="1" applyFont="1" applyFill="1" applyBorder="1" applyAlignment="1">
      <alignment horizontal="center" vertical="center"/>
    </xf>
    <xf numFmtId="0" fontId="3" fillId="0" borderId="1" xfId="0" applyFont="1" applyFill="1" applyBorder="1"/>
    <xf numFmtId="0" fontId="3" fillId="0" borderId="0" xfId="0" applyFont="1" applyFill="1"/>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0" applyFont="1" applyFill="1" applyBorder="1" applyAlignment="1">
      <alignment horizontal="center" wrapText="1"/>
    </xf>
    <xf numFmtId="0" fontId="3" fillId="0" borderId="1" xfId="0" applyFont="1" applyFill="1" applyBorder="1" applyAlignment="1">
      <alignment wrapText="1"/>
    </xf>
    <xf numFmtId="0" fontId="3" fillId="0" borderId="2" xfId="0" applyFont="1" applyFill="1" applyBorder="1" applyAlignment="1">
      <alignment horizontal="center" wrapText="1"/>
    </xf>
    <xf numFmtId="0" fontId="3" fillId="0" borderId="1" xfId="0" applyFont="1" applyBorder="1" applyAlignment="1">
      <alignment wrapText="1"/>
    </xf>
    <xf numFmtId="0" fontId="3" fillId="0" borderId="2"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xf>
    <xf numFmtId="0" fontId="3" fillId="0" borderId="1" xfId="0" applyFont="1" applyFill="1" applyBorder="1" applyAlignment="1">
      <alignment horizontal="left" wrapText="1"/>
    </xf>
    <xf numFmtId="0" fontId="3" fillId="0" borderId="2" xfId="0" applyFont="1" applyFill="1" applyBorder="1" applyAlignment="1">
      <alignment horizontal="center"/>
    </xf>
    <xf numFmtId="0" fontId="2" fillId="2" borderId="1" xfId="0" applyFont="1" applyFill="1" applyBorder="1" applyAlignment="1" applyProtection="1">
      <alignment horizontal="left" vertical="top" wrapText="1"/>
      <protection hidden="1"/>
    </xf>
    <xf numFmtId="0" fontId="2" fillId="0" borderId="1" xfId="0" applyFont="1" applyFill="1" applyBorder="1" applyAlignment="1" applyProtection="1">
      <alignment horizontal="left" vertical="top" wrapText="1"/>
      <protection hidden="1"/>
    </xf>
    <xf numFmtId="0" fontId="3" fillId="0" borderId="1" xfId="0"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6" fontId="2" fillId="2" borderId="2" xfId="2" applyFont="1" applyFill="1" applyBorder="1" applyAlignment="1">
      <alignment horizontal="center" vertical="center"/>
    </xf>
    <xf numFmtId="0" fontId="3" fillId="0" borderId="2" xfId="0" applyFont="1" applyBorder="1"/>
    <xf numFmtId="0" fontId="3" fillId="0" borderId="1" xfId="0" applyFont="1" applyBorder="1" applyAlignment="1">
      <alignment vertical="center" wrapText="1"/>
    </xf>
    <xf numFmtId="0" fontId="2" fillId="0" borderId="1" xfId="0" applyFont="1" applyBorder="1" applyAlignment="1">
      <alignment vertical="center" wrapText="1"/>
    </xf>
    <xf numFmtId="166" fontId="2" fillId="0" borderId="2" xfId="2" applyFont="1" applyFill="1" applyBorder="1" applyAlignment="1">
      <alignment horizontal="center" vertical="center"/>
    </xf>
    <xf numFmtId="0" fontId="3" fillId="0" borderId="2" xfId="0" applyFont="1" applyBorder="1" applyAlignment="1">
      <alignment wrapText="1"/>
    </xf>
    <xf numFmtId="0" fontId="3" fillId="0" borderId="0" xfId="0" applyFont="1" applyAlignment="1">
      <alignment wrapText="1"/>
    </xf>
    <xf numFmtId="0" fontId="3" fillId="0" borderId="0" xfId="0" applyFont="1" applyFill="1" applyAlignment="1">
      <alignment horizontal="center" vertical="center"/>
    </xf>
    <xf numFmtId="166" fontId="2" fillId="0" borderId="1" xfId="2" applyFont="1" applyFill="1" applyBorder="1" applyAlignment="1">
      <alignment horizontal="center" vertical="center"/>
    </xf>
    <xf numFmtId="166" fontId="3" fillId="0" borderId="1" xfId="2" applyFont="1" applyFill="1" applyBorder="1" applyAlignment="1">
      <alignment horizontal="center" vertical="center"/>
    </xf>
    <xf numFmtId="165" fontId="2" fillId="0" borderId="1" xfId="0" applyNumberFormat="1" applyFont="1" applyFill="1" applyBorder="1" applyAlignment="1">
      <alignment horizontal="center" vertical="center"/>
    </xf>
    <xf numFmtId="0" fontId="2" fillId="0" borderId="1" xfId="0" applyFont="1" applyBorder="1" applyAlignment="1">
      <alignment vertical="center"/>
    </xf>
    <xf numFmtId="0" fontId="10" fillId="0" borderId="1" xfId="0" applyFont="1" applyBorder="1" applyAlignment="1">
      <alignment vertical="center"/>
    </xf>
    <xf numFmtId="0" fontId="10" fillId="0" borderId="1" xfId="0" applyFont="1" applyBorder="1" applyAlignment="1">
      <alignment horizontal="right" vertical="center"/>
    </xf>
    <xf numFmtId="0" fontId="3" fillId="0" borderId="0" xfId="3" applyFont="1" applyBorder="1" applyAlignment="1">
      <alignment vertical="center"/>
    </xf>
    <xf numFmtId="0" fontId="2"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horizontal="right" vertical="center"/>
    </xf>
    <xf numFmtId="0" fontId="2" fillId="0" borderId="0" xfId="3" applyFont="1" applyBorder="1" applyAlignment="1">
      <alignment vertical="center"/>
    </xf>
    <xf numFmtId="0" fontId="38" fillId="0" borderId="0" xfId="3" applyFont="1" applyBorder="1" applyAlignment="1">
      <alignment vertical="center"/>
    </xf>
    <xf numFmtId="0" fontId="2" fillId="0" borderId="0" xfId="3" applyFont="1" applyBorder="1" applyAlignment="1">
      <alignment horizontal="left" vertical="center"/>
    </xf>
    <xf numFmtId="0" fontId="2" fillId="0" borderId="0" xfId="3" applyFont="1" applyBorder="1" applyAlignment="1">
      <alignment vertical="center" wrapText="1"/>
    </xf>
    <xf numFmtId="0" fontId="2" fillId="0" borderId="0" xfId="3" applyFont="1" applyBorder="1" applyAlignment="1">
      <alignment horizontal="center" vertical="center"/>
    </xf>
    <xf numFmtId="0" fontId="3" fillId="0" borderId="0" xfId="0" applyFont="1" applyAlignment="1">
      <alignment horizontal="left" vertical="center"/>
    </xf>
    <xf numFmtId="0" fontId="3" fillId="0" borderId="0" xfId="3" applyFont="1" applyBorder="1" applyAlignment="1">
      <alignment horizontal="left" vertical="center"/>
    </xf>
    <xf numFmtId="0" fontId="2" fillId="0" borderId="0" xfId="3" applyFont="1" applyBorder="1" applyAlignment="1">
      <alignment horizontal="center" vertical="center" wrapText="1"/>
    </xf>
    <xf numFmtId="0" fontId="3" fillId="0" borderId="1" xfId="3" applyFont="1" applyBorder="1" applyAlignment="1">
      <alignment horizontal="center" vertical="center"/>
    </xf>
    <xf numFmtId="0" fontId="38" fillId="0" borderId="1" xfId="3" applyFont="1" applyBorder="1" applyAlignment="1">
      <alignment vertical="center" wrapText="1"/>
    </xf>
    <xf numFmtId="0" fontId="3" fillId="0" borderId="1" xfId="3" applyFont="1" applyBorder="1" applyAlignment="1">
      <alignment vertical="center"/>
    </xf>
    <xf numFmtId="2" fontId="3" fillId="0" borderId="1" xfId="3" applyNumberFormat="1" applyFont="1" applyBorder="1" applyAlignment="1">
      <alignment horizontal="center" vertical="center"/>
    </xf>
    <xf numFmtId="0" fontId="41" fillId="0" borderId="2" xfId="3" applyFont="1" applyBorder="1" applyAlignment="1">
      <alignment horizontal="center" vertical="center" wrapText="1"/>
    </xf>
    <xf numFmtId="0" fontId="41" fillId="0" borderId="3" xfId="3" applyFont="1" applyBorder="1" applyAlignment="1">
      <alignment horizontal="center" vertical="center" wrapText="1"/>
    </xf>
    <xf numFmtId="0" fontId="41" fillId="0" borderId="4" xfId="3" applyFont="1" applyBorder="1" applyAlignment="1">
      <alignment horizontal="center" vertical="center" wrapText="1"/>
    </xf>
    <xf numFmtId="0" fontId="41" fillId="0" borderId="1" xfId="3" applyFont="1" applyFill="1" applyBorder="1" applyAlignment="1">
      <alignment horizontal="left" vertical="center" wrapText="1"/>
    </xf>
    <xf numFmtId="0" fontId="11" fillId="0" borderId="2" xfId="4" applyFont="1" applyFill="1" applyBorder="1" applyAlignment="1" applyProtection="1">
      <alignment horizontal="center" vertical="center"/>
      <protection hidden="1"/>
    </xf>
    <xf numFmtId="0" fontId="11" fillId="0" borderId="3" xfId="4" applyFont="1" applyFill="1" applyBorder="1" applyAlignment="1" applyProtection="1">
      <alignment horizontal="center" vertical="center"/>
      <protection hidden="1"/>
    </xf>
    <xf numFmtId="0" fontId="11" fillId="0" borderId="4" xfId="4" applyFont="1" applyFill="1" applyBorder="1" applyAlignment="1" applyProtection="1">
      <alignment horizontal="center" vertical="center"/>
      <protection hidden="1"/>
    </xf>
    <xf numFmtId="0" fontId="13" fillId="0" borderId="5" xfId="4" applyFont="1" applyBorder="1" applyAlignment="1" applyProtection="1">
      <alignment horizontal="center" vertical="center" textRotation="180"/>
      <protection hidden="1"/>
    </xf>
    <xf numFmtId="0" fontId="13" fillId="0" borderId="9" xfId="4" applyFont="1" applyBorder="1" applyAlignment="1" applyProtection="1">
      <alignment horizontal="center" vertical="center" textRotation="180"/>
      <protection hidden="1"/>
    </xf>
    <xf numFmtId="0" fontId="13" fillId="0" borderId="20" xfId="4" applyFont="1" applyBorder="1" applyAlignment="1" applyProtection="1">
      <alignment horizontal="center" vertical="center" textRotation="180"/>
      <protection hidden="1"/>
    </xf>
    <xf numFmtId="0" fontId="14" fillId="0" borderId="6" xfId="4" applyFont="1" applyBorder="1" applyAlignment="1" applyProtection="1">
      <alignment horizontal="center" vertical="center" wrapText="1"/>
      <protection hidden="1"/>
    </xf>
    <xf numFmtId="0" fontId="14" fillId="0" borderId="7" xfId="4" applyFont="1" applyBorder="1" applyAlignment="1" applyProtection="1">
      <alignment horizontal="center" vertical="center" wrapText="1"/>
      <protection hidden="1"/>
    </xf>
    <xf numFmtId="0" fontId="14" fillId="0" borderId="8" xfId="4" applyFont="1" applyBorder="1" applyAlignment="1" applyProtection="1">
      <alignment horizontal="center" vertical="center" wrapText="1"/>
      <protection hidden="1"/>
    </xf>
    <xf numFmtId="0" fontId="15" fillId="0" borderId="5" xfId="4" applyFont="1" applyBorder="1" applyAlignment="1" applyProtection="1">
      <alignment horizontal="center" vertical="center" textRotation="90"/>
      <protection hidden="1"/>
    </xf>
    <xf numFmtId="0" fontId="15" fillId="0" borderId="9" xfId="4" applyFont="1" applyBorder="1" applyAlignment="1" applyProtection="1">
      <alignment horizontal="center" vertical="center" textRotation="90"/>
      <protection hidden="1"/>
    </xf>
    <xf numFmtId="0" fontId="15" fillId="0" borderId="20" xfId="4" applyFont="1" applyBorder="1" applyAlignment="1" applyProtection="1">
      <alignment horizontal="center" vertical="center" textRotation="90"/>
      <protection hidden="1"/>
    </xf>
    <xf numFmtId="0" fontId="16" fillId="4" borderId="10" xfId="4" applyFont="1" applyFill="1" applyBorder="1" applyAlignment="1" applyProtection="1">
      <alignment horizontal="center" vertical="center"/>
      <protection hidden="1"/>
    </xf>
    <xf numFmtId="0" fontId="16" fillId="4" borderId="11" xfId="4" applyFont="1" applyFill="1" applyBorder="1" applyAlignment="1" applyProtection="1">
      <alignment horizontal="center" vertical="center"/>
      <protection hidden="1"/>
    </xf>
    <xf numFmtId="0" fontId="16" fillId="4" borderId="12" xfId="4" applyFont="1" applyFill="1" applyBorder="1" applyAlignment="1" applyProtection="1">
      <alignment horizontal="center" vertical="center"/>
      <protection hidden="1"/>
    </xf>
    <xf numFmtId="0" fontId="11" fillId="0" borderId="11" xfId="4" applyFont="1" applyBorder="1" applyAlignment="1" applyProtection="1">
      <alignment horizontal="justify" vertical="center"/>
      <protection hidden="1"/>
    </xf>
    <xf numFmtId="0" fontId="11" fillId="0" borderId="12" xfId="4" applyFont="1" applyBorder="1" applyAlignment="1" applyProtection="1">
      <alignment horizontal="justify" vertical="center"/>
      <protection hidden="1"/>
    </xf>
    <xf numFmtId="0" fontId="17" fillId="0" borderId="11" xfId="4" applyFont="1" applyBorder="1" applyAlignment="1" applyProtection="1">
      <alignment horizontal="justify" vertical="center"/>
      <protection hidden="1"/>
    </xf>
    <xf numFmtId="0" fontId="17" fillId="0" borderId="12" xfId="4" applyFont="1" applyBorder="1" applyAlignment="1" applyProtection="1">
      <alignment horizontal="justify" vertical="center"/>
      <protection hidden="1"/>
    </xf>
    <xf numFmtId="0" fontId="1" fillId="0" borderId="13" xfId="4" applyFont="1" applyBorder="1" applyProtection="1">
      <protection hidden="1"/>
    </xf>
    <xf numFmtId="0" fontId="1" fillId="0" borderId="0" xfId="4" applyFont="1" applyBorder="1" applyProtection="1">
      <protection hidden="1"/>
    </xf>
    <xf numFmtId="0" fontId="1" fillId="0" borderId="14" xfId="4" applyFont="1" applyBorder="1" applyProtection="1">
      <protection hidden="1"/>
    </xf>
    <xf numFmtId="0" fontId="18" fillId="0" borderId="18" xfId="4" applyFont="1" applyBorder="1" applyAlignment="1" applyProtection="1">
      <alignment horizontal="right" vertical="center"/>
      <protection hidden="1"/>
    </xf>
    <xf numFmtId="0" fontId="18" fillId="0" borderId="19" xfId="4" applyFont="1" applyBorder="1" applyAlignment="1" applyProtection="1">
      <alignment horizontal="right" vertical="center"/>
      <protection hidden="1"/>
    </xf>
    <xf numFmtId="0" fontId="19" fillId="0" borderId="13" xfId="4" applyFont="1" applyBorder="1" applyAlignment="1" applyProtection="1">
      <alignment horizontal="right" vertical="center"/>
      <protection hidden="1"/>
    </xf>
    <xf numFmtId="0" fontId="19" fillId="0" borderId="0" xfId="4" applyFont="1" applyBorder="1" applyAlignment="1" applyProtection="1">
      <alignment horizontal="right" vertical="center"/>
      <protection hidden="1"/>
    </xf>
    <xf numFmtId="0" fontId="1" fillId="0" borderId="1" xfId="4" applyFont="1" applyBorder="1" applyAlignment="1" applyProtection="1">
      <alignment horizontal="center" vertical="center"/>
      <protection hidden="1"/>
    </xf>
    <xf numFmtId="0" fontId="18" fillId="0" borderId="13" xfId="4" applyFont="1" applyBorder="1" applyAlignment="1" applyProtection="1">
      <alignment horizontal="right" vertical="center"/>
      <protection hidden="1"/>
    </xf>
    <xf numFmtId="0" fontId="18" fillId="0" borderId="0" xfId="4" applyFont="1" applyBorder="1" applyAlignment="1" applyProtection="1">
      <alignment horizontal="right" vertical="center"/>
      <protection hidden="1"/>
    </xf>
    <xf numFmtId="0" fontId="18" fillId="0" borderId="1" xfId="4" applyFont="1" applyBorder="1" applyAlignment="1" applyProtection="1">
      <alignment horizontal="center" vertical="center"/>
      <protection hidden="1"/>
    </xf>
    <xf numFmtId="0" fontId="19" fillId="0" borderId="15" xfId="4" applyFont="1" applyBorder="1" applyAlignment="1" applyProtection="1">
      <alignment horizontal="right" vertical="center"/>
      <protection hidden="1"/>
    </xf>
    <xf numFmtId="0" fontId="19" fillId="0" borderId="16" xfId="4" applyFont="1" applyBorder="1" applyAlignment="1" applyProtection="1">
      <alignment horizontal="right" vertical="center"/>
      <protection hidden="1"/>
    </xf>
    <xf numFmtId="0" fontId="9" fillId="0" borderId="0" xfId="5" applyFont="1" applyBorder="1" applyAlignment="1" applyProtection="1">
      <alignment vertical="top" wrapText="1"/>
      <protection hidden="1"/>
    </xf>
    <xf numFmtId="0" fontId="9" fillId="0" borderId="25" xfId="5" applyFont="1" applyBorder="1" applyAlignment="1" applyProtection="1">
      <alignment vertical="top" wrapText="1"/>
      <protection hidden="1"/>
    </xf>
    <xf numFmtId="0" fontId="20" fillId="0" borderId="0" xfId="5" applyFont="1" applyAlignment="1" applyProtection="1">
      <alignment horizontal="right" vertical="center" wrapText="1"/>
      <protection hidden="1"/>
    </xf>
    <xf numFmtId="0" fontId="22" fillId="5" borderId="21" xfId="5" applyFont="1" applyFill="1" applyBorder="1" applyAlignment="1" applyProtection="1">
      <alignment horizontal="center" vertical="center" wrapText="1"/>
      <protection hidden="1"/>
    </xf>
    <xf numFmtId="0" fontId="22" fillId="5" borderId="22" xfId="5" applyFont="1" applyFill="1" applyBorder="1" applyAlignment="1" applyProtection="1">
      <alignment horizontal="center" vertical="center" wrapText="1"/>
      <protection hidden="1"/>
    </xf>
    <xf numFmtId="0" fontId="22" fillId="5" borderId="23" xfId="5" applyFont="1" applyFill="1" applyBorder="1" applyAlignment="1" applyProtection="1">
      <alignment horizontal="center" vertical="center" wrapText="1"/>
      <protection hidden="1"/>
    </xf>
    <xf numFmtId="0" fontId="23" fillId="0" borderId="0" xfId="5" applyFont="1" applyBorder="1" applyAlignment="1" applyProtection="1">
      <alignment horizontal="left" vertical="top" wrapText="1"/>
      <protection hidden="1"/>
    </xf>
    <xf numFmtId="0" fontId="23" fillId="0" borderId="25" xfId="5" applyFont="1" applyBorder="1" applyAlignment="1" applyProtection="1">
      <alignment horizontal="left" vertical="top" wrapText="1"/>
      <protection hidden="1"/>
    </xf>
    <xf numFmtId="0" fontId="9" fillId="0" borderId="0" xfId="5" applyFont="1" applyBorder="1" applyAlignment="1" applyProtection="1">
      <alignment horizontal="justify" vertical="top" wrapText="1"/>
      <protection hidden="1"/>
    </xf>
    <xf numFmtId="0" fontId="9" fillId="0" borderId="25" xfId="5" applyFont="1" applyBorder="1" applyAlignment="1" applyProtection="1">
      <alignment horizontal="justify" vertical="top" wrapText="1"/>
      <protection hidden="1"/>
    </xf>
    <xf numFmtId="0" fontId="9" fillId="0" borderId="0" xfId="5" applyFont="1" applyBorder="1" applyAlignment="1" applyProtection="1">
      <alignment horizontal="left" vertical="top"/>
      <protection hidden="1"/>
    </xf>
    <xf numFmtId="0" fontId="9" fillId="0" borderId="25" xfId="5" applyFont="1" applyBorder="1" applyAlignment="1" applyProtection="1">
      <alignment horizontal="left" vertical="top"/>
      <protection hidden="1"/>
    </xf>
    <xf numFmtId="0" fontId="9" fillId="0" borderId="0" xfId="5" applyFont="1" applyBorder="1" applyAlignment="1" applyProtection="1">
      <alignment horizontal="left" vertical="top" wrapText="1"/>
      <protection hidden="1"/>
    </xf>
    <xf numFmtId="0" fontId="9" fillId="0" borderId="25" xfId="5" applyFont="1" applyBorder="1" applyAlignment="1" applyProtection="1">
      <alignment horizontal="left" vertical="top" wrapText="1"/>
      <protection hidden="1"/>
    </xf>
    <xf numFmtId="0" fontId="1" fillId="0" borderId="0" xfId="5" applyFont="1" applyBorder="1" applyAlignment="1" applyProtection="1">
      <alignment horizontal="justify" vertical="top" wrapText="1"/>
      <protection hidden="1"/>
    </xf>
    <xf numFmtId="0" fontId="1" fillId="0" borderId="25" xfId="5" applyFont="1" applyBorder="1" applyAlignment="1" applyProtection="1">
      <alignment horizontal="justify" vertical="top" wrapText="1"/>
      <protection hidden="1"/>
    </xf>
    <xf numFmtId="0" fontId="9" fillId="0" borderId="0" xfId="5" applyFont="1" applyFill="1" applyBorder="1" applyAlignment="1" applyProtection="1">
      <alignment horizontal="left" vertical="top" wrapText="1"/>
      <protection hidden="1"/>
    </xf>
    <xf numFmtId="0" fontId="9" fillId="0" borderId="25" xfId="5" applyFont="1" applyFill="1" applyBorder="1" applyAlignment="1" applyProtection="1">
      <alignment horizontal="left" vertical="top" wrapText="1"/>
      <protection hidden="1"/>
    </xf>
    <xf numFmtId="0" fontId="9" fillId="0" borderId="1" xfId="5" applyFont="1" applyFill="1" applyBorder="1" applyAlignment="1" applyProtection="1">
      <alignment horizontal="justify" vertical="justify" wrapText="1"/>
      <protection hidden="1"/>
    </xf>
    <xf numFmtId="0" fontId="9" fillId="7" borderId="0" xfId="5" applyFont="1" applyFill="1" applyAlignment="1" applyProtection="1">
      <alignment horizontal="left" vertical="top" wrapText="1"/>
      <protection hidden="1"/>
    </xf>
    <xf numFmtId="0" fontId="23" fillId="0" borderId="0" xfId="5" applyFont="1" applyFill="1" applyBorder="1" applyAlignment="1" applyProtection="1">
      <alignment horizontal="justify" vertical="top" wrapText="1"/>
      <protection hidden="1"/>
    </xf>
    <xf numFmtId="0" fontId="23" fillId="0" borderId="25" xfId="5" applyFont="1" applyFill="1" applyBorder="1" applyAlignment="1" applyProtection="1">
      <alignment horizontal="justify" vertical="top" wrapText="1"/>
      <protection hidden="1"/>
    </xf>
    <xf numFmtId="0" fontId="23" fillId="0" borderId="16" xfId="7" applyFont="1" applyBorder="1" applyAlignment="1" applyProtection="1">
      <alignment horizontal="center" vertical="center" wrapText="1"/>
      <protection hidden="1"/>
    </xf>
    <xf numFmtId="0" fontId="23" fillId="0" borderId="3" xfId="7" applyFont="1" applyBorder="1" applyAlignment="1" applyProtection="1">
      <alignment horizontal="center" vertical="center"/>
      <protection hidden="1"/>
    </xf>
    <xf numFmtId="0" fontId="25" fillId="8" borderId="0" xfId="7" applyFont="1" applyFill="1" applyBorder="1" applyAlignment="1" applyProtection="1">
      <alignment horizontal="center" vertical="center"/>
      <protection hidden="1"/>
    </xf>
    <xf numFmtId="0" fontId="38" fillId="0" borderId="2" xfId="3" applyFont="1" applyBorder="1" applyAlignment="1">
      <alignment horizontal="left" vertical="top" wrapText="1"/>
    </xf>
    <xf numFmtId="0" fontId="38" fillId="0" borderId="3" xfId="3" applyFont="1" applyBorder="1" applyAlignment="1">
      <alignment horizontal="left" vertical="top" wrapText="1"/>
    </xf>
    <xf numFmtId="0" fontId="38" fillId="0" borderId="4" xfId="3" applyFont="1" applyBorder="1" applyAlignment="1">
      <alignment horizontal="left" vertical="top" wrapText="1"/>
    </xf>
    <xf numFmtId="0" fontId="38" fillId="0" borderId="1" xfId="3" applyFont="1" applyBorder="1" applyAlignment="1">
      <alignment horizontal="center" vertical="center"/>
    </xf>
    <xf numFmtId="0" fontId="10" fillId="0" borderId="1" xfId="3" applyFont="1" applyFill="1" applyBorder="1" applyAlignment="1">
      <alignment horizontal="left" vertical="center" wrapText="1" shrinkToFit="1"/>
    </xf>
    <xf numFmtId="0" fontId="10" fillId="0" borderId="2" xfId="3" applyFont="1" applyFill="1" applyBorder="1" applyAlignment="1">
      <alignment horizontal="right" vertical="center" wrapText="1" shrinkToFit="1"/>
    </xf>
    <xf numFmtId="0" fontId="10" fillId="0" borderId="4" xfId="3" applyFont="1" applyFill="1" applyBorder="1" applyAlignment="1">
      <alignment horizontal="right" vertical="center" wrapText="1" shrinkToFit="1"/>
    </xf>
    <xf numFmtId="0" fontId="41" fillId="0" borderId="2" xfId="3" applyFont="1" applyBorder="1" applyAlignment="1">
      <alignment horizontal="center" vertical="center" wrapText="1"/>
    </xf>
    <xf numFmtId="0" fontId="41" fillId="0" borderId="3" xfId="3" applyFont="1" applyBorder="1" applyAlignment="1">
      <alignment horizontal="center" vertical="center" wrapText="1"/>
    </xf>
    <xf numFmtId="0" fontId="41" fillId="0" borderId="4" xfId="3" applyFont="1" applyBorder="1" applyAlignment="1">
      <alignment horizontal="center" vertical="center" wrapText="1"/>
    </xf>
    <xf numFmtId="0" fontId="2" fillId="0" borderId="1" xfId="3" applyFont="1" applyBorder="1" applyAlignment="1">
      <alignment horizontal="center" vertical="center"/>
    </xf>
    <xf numFmtId="0" fontId="41" fillId="0" borderId="1" xfId="3" applyFont="1" applyFill="1" applyBorder="1" applyAlignment="1">
      <alignment horizontal="left" vertical="center" wrapText="1"/>
    </xf>
    <xf numFmtId="0" fontId="23" fillId="0" borderId="0" xfId="3" applyFont="1" applyAlignment="1" applyProtection="1">
      <alignment horizontal="left" vertical="top"/>
      <protection hidden="1"/>
    </xf>
    <xf numFmtId="0" fontId="11" fillId="0" borderId="16" xfId="3" applyFont="1" applyBorder="1" applyAlignment="1" applyProtection="1">
      <alignment horizontal="left" vertical="top" wrapText="1"/>
      <protection hidden="1"/>
    </xf>
    <xf numFmtId="0" fontId="23" fillId="0" borderId="0" xfId="3" applyFont="1" applyBorder="1" applyAlignment="1" applyProtection="1">
      <alignment horizontal="center" vertical="top" wrapText="1"/>
      <protection hidden="1"/>
    </xf>
    <xf numFmtId="0" fontId="11" fillId="0" borderId="0" xfId="3" applyFont="1" applyBorder="1" applyAlignment="1" applyProtection="1">
      <alignment horizontal="center" vertical="top" wrapText="1"/>
      <protection hidden="1"/>
    </xf>
    <xf numFmtId="0" fontId="12" fillId="0" borderId="0" xfId="3" applyFont="1" applyBorder="1" applyAlignment="1" applyProtection="1">
      <alignment horizontal="center" vertical="top" wrapText="1"/>
      <protection hidden="1"/>
    </xf>
    <xf numFmtId="0" fontId="22" fillId="5" borderId="0" xfId="3" applyFont="1" applyFill="1" applyBorder="1" applyAlignment="1" applyProtection="1">
      <alignment horizontal="center" vertical="top"/>
      <protection hidden="1"/>
    </xf>
    <xf numFmtId="0" fontId="9" fillId="0" borderId="0" xfId="3" applyFont="1" applyBorder="1" applyAlignment="1" applyProtection="1">
      <alignment horizontal="left" vertical="top" wrapText="1"/>
      <protection hidden="1"/>
    </xf>
    <xf numFmtId="0" fontId="23" fillId="9" borderId="2" xfId="3" applyFont="1" applyFill="1" applyBorder="1" applyAlignment="1" applyProtection="1">
      <alignment horizontal="left" vertical="top" wrapText="1"/>
      <protection hidden="1"/>
    </xf>
    <xf numFmtId="0" fontId="23" fillId="9" borderId="3" xfId="3" applyFont="1" applyFill="1" applyBorder="1" applyAlignment="1" applyProtection="1">
      <alignment horizontal="left" vertical="top" wrapText="1"/>
      <protection hidden="1"/>
    </xf>
    <xf numFmtId="0" fontId="23" fillId="9" borderId="19" xfId="3" applyFont="1" applyFill="1" applyBorder="1" applyAlignment="1" applyProtection="1">
      <alignment horizontal="left" vertical="top" wrapText="1"/>
      <protection hidden="1"/>
    </xf>
    <xf numFmtId="0" fontId="23" fillId="9" borderId="34" xfId="3" applyFont="1" applyFill="1" applyBorder="1" applyAlignment="1" applyProtection="1">
      <alignment horizontal="left" vertical="top" wrapText="1"/>
      <protection hidden="1"/>
    </xf>
    <xf numFmtId="0" fontId="23" fillId="0" borderId="52" xfId="3" applyFont="1" applyBorder="1" applyAlignment="1" applyProtection="1">
      <alignment horizontal="left" vertical="center" wrapText="1"/>
      <protection hidden="1"/>
    </xf>
    <xf numFmtId="0" fontId="23" fillId="0" borderId="30" xfId="3" applyFont="1" applyBorder="1" applyAlignment="1" applyProtection="1">
      <alignment horizontal="left" vertical="center" wrapText="1"/>
      <protection hidden="1"/>
    </xf>
    <xf numFmtId="0" fontId="23" fillId="0" borderId="52" xfId="3" applyFont="1" applyBorder="1" applyAlignment="1" applyProtection="1">
      <alignment horizontal="center" vertical="center" wrapText="1"/>
      <protection hidden="1"/>
    </xf>
    <xf numFmtId="0" fontId="23" fillId="0" borderId="53" xfId="3" applyFont="1" applyBorder="1" applyAlignment="1" applyProtection="1">
      <alignment horizontal="center" vertical="center" wrapText="1"/>
      <protection hidden="1"/>
    </xf>
    <xf numFmtId="0" fontId="23" fillId="9" borderId="18" xfId="3" applyFont="1" applyFill="1" applyBorder="1" applyAlignment="1" applyProtection="1">
      <alignment horizontal="left" vertical="top" wrapText="1"/>
      <protection hidden="1"/>
    </xf>
    <xf numFmtId="0" fontId="9" fillId="0" borderId="19" xfId="3" applyFont="1" applyBorder="1" applyAlignment="1" applyProtection="1">
      <alignment horizontal="left" vertical="top" wrapText="1"/>
      <protection hidden="1"/>
    </xf>
    <xf numFmtId="2" fontId="9" fillId="0" borderId="2" xfId="3" applyNumberFormat="1" applyFont="1" applyBorder="1" applyAlignment="1" applyProtection="1">
      <alignment horizontal="center" vertical="top"/>
      <protection hidden="1"/>
    </xf>
    <xf numFmtId="2" fontId="9" fillId="0" borderId="4" xfId="3" applyNumberFormat="1" applyFont="1" applyBorder="1" applyAlignment="1" applyProtection="1">
      <alignment horizontal="center" vertical="top"/>
      <protection hidden="1"/>
    </xf>
    <xf numFmtId="0" fontId="9" fillId="0" borderId="2" xfId="3" applyFont="1" applyBorder="1" applyAlignment="1" applyProtection="1">
      <alignment horizontal="center" vertical="top" wrapText="1"/>
      <protection hidden="1"/>
    </xf>
    <xf numFmtId="0" fontId="9" fillId="0" borderId="4" xfId="3" applyFont="1" applyBorder="1" applyAlignment="1" applyProtection="1">
      <alignment horizontal="center" vertical="top" wrapText="1"/>
      <protection hidden="1"/>
    </xf>
    <xf numFmtId="170" fontId="9" fillId="0" borderId="2" xfId="3" applyNumberFormat="1" applyFont="1" applyBorder="1" applyAlignment="1" applyProtection="1">
      <alignment horizontal="center" vertical="center" wrapText="1"/>
      <protection hidden="1"/>
    </xf>
    <xf numFmtId="170" fontId="9" fillId="0" borderId="4" xfId="3" applyNumberFormat="1" applyFont="1" applyBorder="1" applyAlignment="1" applyProtection="1">
      <alignment horizontal="center" vertical="center" wrapText="1"/>
      <protection hidden="1"/>
    </xf>
    <xf numFmtId="0" fontId="23" fillId="9" borderId="4" xfId="3" applyFont="1" applyFill="1" applyBorder="1" applyAlignment="1" applyProtection="1">
      <alignment horizontal="left" vertical="top" wrapText="1"/>
      <protection hidden="1"/>
    </xf>
    <xf numFmtId="2" fontId="9" fillId="0" borderId="28" xfId="3" applyNumberFormat="1" applyFont="1" applyBorder="1" applyAlignment="1" applyProtection="1">
      <alignment horizontal="center" vertical="top"/>
      <protection hidden="1"/>
    </xf>
    <xf numFmtId="0" fontId="23" fillId="9" borderId="1" xfId="3" applyFont="1" applyFill="1" applyBorder="1" applyAlignment="1" applyProtection="1">
      <alignment horizontal="left" vertical="top" wrapText="1"/>
      <protection hidden="1"/>
    </xf>
    <xf numFmtId="0" fontId="9" fillId="0" borderId="18" xfId="3" applyFont="1" applyBorder="1" applyAlignment="1" applyProtection="1">
      <alignment horizontal="left" vertical="top" wrapText="1"/>
      <protection hidden="1"/>
    </xf>
    <xf numFmtId="0" fontId="9" fillId="0" borderId="59" xfId="3" applyFont="1" applyBorder="1" applyAlignment="1" applyProtection="1">
      <alignment horizontal="left" vertical="top" wrapText="1"/>
      <protection hidden="1"/>
    </xf>
    <xf numFmtId="0" fontId="9" fillId="0" borderId="19" xfId="3" applyFont="1" applyBorder="1" applyAlignment="1" applyProtection="1">
      <alignment horizontal="left" vertical="top"/>
      <protection hidden="1"/>
    </xf>
    <xf numFmtId="0" fontId="23" fillId="9" borderId="15" xfId="3" applyFont="1" applyFill="1" applyBorder="1" applyAlignment="1" applyProtection="1">
      <alignment horizontal="left" vertical="top" wrapText="1"/>
      <protection hidden="1"/>
    </xf>
    <xf numFmtId="0" fontId="23" fillId="9" borderId="16" xfId="3" applyFont="1" applyFill="1" applyBorder="1" applyAlignment="1" applyProtection="1">
      <alignment horizontal="left" vertical="top" wrapText="1"/>
      <protection hidden="1"/>
    </xf>
    <xf numFmtId="0" fontId="23" fillId="9" borderId="0" xfId="3" applyFont="1" applyFill="1" applyBorder="1" applyAlignment="1" applyProtection="1">
      <alignment horizontal="left" vertical="top" wrapText="1"/>
      <protection hidden="1"/>
    </xf>
    <xf numFmtId="0" fontId="23" fillId="9" borderId="25" xfId="3" applyFont="1" applyFill="1" applyBorder="1" applyAlignment="1" applyProtection="1">
      <alignment horizontal="left" vertical="top" wrapText="1"/>
      <protection hidden="1"/>
    </xf>
    <xf numFmtId="4" fontId="1" fillId="0" borderId="57" xfId="3" applyNumberFormat="1" applyFont="1" applyBorder="1" applyAlignment="1" applyProtection="1">
      <alignment horizontal="right" vertical="center" wrapText="1"/>
      <protection hidden="1"/>
    </xf>
    <xf numFmtId="4" fontId="1" fillId="0" borderId="58" xfId="3" applyNumberFormat="1" applyFont="1" applyBorder="1" applyAlignment="1" applyProtection="1">
      <alignment horizontal="right" vertical="center" wrapText="1"/>
      <protection hidden="1"/>
    </xf>
    <xf numFmtId="0" fontId="11" fillId="10" borderId="2" xfId="3" applyFont="1" applyFill="1" applyBorder="1" applyAlignment="1" applyProtection="1">
      <alignment horizontal="left" vertical="top" wrapText="1"/>
      <protection hidden="1"/>
    </xf>
    <xf numFmtId="0" fontId="11" fillId="10" borderId="4" xfId="3" applyFont="1" applyFill="1" applyBorder="1" applyAlignment="1" applyProtection="1">
      <alignment horizontal="left" vertical="top" wrapText="1"/>
      <protection hidden="1"/>
    </xf>
    <xf numFmtId="2" fontId="11" fillId="10" borderId="2" xfId="3" applyNumberFormat="1" applyFont="1" applyFill="1" applyBorder="1" applyAlignment="1" applyProtection="1">
      <alignment horizontal="center" vertical="top"/>
      <protection hidden="1"/>
    </xf>
    <xf numFmtId="2" fontId="11" fillId="10" borderId="4" xfId="3" applyNumberFormat="1" applyFont="1" applyFill="1" applyBorder="1" applyAlignment="1" applyProtection="1">
      <alignment horizontal="center" vertical="top"/>
      <protection hidden="1"/>
    </xf>
    <xf numFmtId="0" fontId="9" fillId="0" borderId="0" xfId="3" quotePrefix="1" applyFont="1" applyAlignment="1" applyProtection="1">
      <alignment horizontal="left" vertical="top" wrapText="1"/>
      <protection hidden="1"/>
    </xf>
    <xf numFmtId="0" fontId="9" fillId="0" borderId="0" xfId="3" applyFont="1" applyAlignment="1" applyProtection="1">
      <alignment horizontal="left" vertical="top" wrapText="1"/>
      <protection hidden="1"/>
    </xf>
    <xf numFmtId="0" fontId="9" fillId="0" borderId="0" xfId="11" applyFont="1" applyAlignment="1" applyProtection="1">
      <alignment horizontal="justify" vertical="center"/>
      <protection hidden="1"/>
    </xf>
    <xf numFmtId="0" fontId="11" fillId="0" borderId="0" xfId="11" applyFont="1" applyAlignment="1" applyProtection="1">
      <alignment horizontal="center" vertical="center"/>
      <protection hidden="1"/>
    </xf>
    <xf numFmtId="0" fontId="23" fillId="6" borderId="0" xfId="11" applyFont="1" applyFill="1" applyAlignment="1" applyProtection="1">
      <alignment vertical="center"/>
      <protection locked="0"/>
    </xf>
    <xf numFmtId="172" fontId="23" fillId="0" borderId="0" xfId="11" applyNumberFormat="1" applyFont="1" applyFill="1" applyAlignment="1" applyProtection="1">
      <alignment horizontal="left" vertical="center"/>
      <protection hidden="1"/>
    </xf>
    <xf numFmtId="0" fontId="34" fillId="0" borderId="0" xfId="11" applyFont="1" applyAlignment="1" applyProtection="1">
      <alignment horizontal="justify" vertical="top"/>
      <protection hidden="1"/>
    </xf>
    <xf numFmtId="0" fontId="9" fillId="0" borderId="0" xfId="11" applyFont="1" applyFill="1" applyAlignment="1" applyProtection="1">
      <alignment horizontal="justify" vertical="top"/>
      <protection hidden="1"/>
    </xf>
    <xf numFmtId="0" fontId="23" fillId="0" borderId="0" xfId="11" applyFont="1" applyAlignment="1" applyProtection="1">
      <alignment horizontal="justify" vertical="center"/>
      <protection hidden="1"/>
    </xf>
    <xf numFmtId="0" fontId="9" fillId="0" borderId="0" xfId="11" applyFont="1" applyAlignment="1" applyProtection="1">
      <alignment horizontal="justify" vertical="top"/>
      <protection hidden="1"/>
    </xf>
    <xf numFmtId="0" fontId="9" fillId="0" borderId="0" xfId="14" applyFont="1" applyAlignment="1" applyProtection="1">
      <alignment horizontal="left" vertical="top"/>
      <protection hidden="1"/>
    </xf>
    <xf numFmtId="0" fontId="9" fillId="0" borderId="0" xfId="14" applyFont="1" applyFill="1" applyAlignment="1" applyProtection="1">
      <alignment vertical="top" wrapText="1"/>
      <protection hidden="1"/>
    </xf>
    <xf numFmtId="0" fontId="9" fillId="0" borderId="0" xfId="14" applyFont="1" applyFill="1" applyAlignment="1" applyProtection="1">
      <alignment horizontal="left" vertical="top" wrapText="1"/>
      <protection hidden="1"/>
    </xf>
    <xf numFmtId="172" fontId="23" fillId="0" borderId="0" xfId="11" applyNumberFormat="1" applyFont="1" applyAlignment="1" applyProtection="1">
      <alignment horizontal="left" vertical="center" indent="1"/>
      <protection hidden="1"/>
    </xf>
    <xf numFmtId="0" fontId="9" fillId="0" borderId="0" xfId="15" applyFont="1" applyAlignment="1" applyProtection="1">
      <alignment horizontal="right" vertical="top" wrapText="1"/>
      <protection hidden="1"/>
    </xf>
    <xf numFmtId="172" fontId="23" fillId="0" borderId="0" xfId="15" applyNumberFormat="1" applyFont="1" applyAlignment="1" applyProtection="1">
      <alignment horizontal="left" vertical="center"/>
      <protection hidden="1"/>
    </xf>
    <xf numFmtId="0" fontId="9" fillId="0" borderId="0" xfId="15" applyFont="1" applyFill="1" applyBorder="1" applyAlignment="1" applyProtection="1">
      <alignment horizontal="left" vertical="center"/>
      <protection locked="0"/>
    </xf>
    <xf numFmtId="0" fontId="9" fillId="0" borderId="66" xfId="15" applyFont="1" applyBorder="1" applyAlignment="1" applyProtection="1">
      <alignment horizontal="left" vertical="center" indent="2"/>
      <protection hidden="1"/>
    </xf>
    <xf numFmtId="0" fontId="9" fillId="6" borderId="11" xfId="15" applyFont="1" applyFill="1" applyBorder="1" applyAlignment="1" applyProtection="1">
      <alignment horizontal="left" vertical="center"/>
      <protection locked="0"/>
    </xf>
    <xf numFmtId="0" fontId="9" fillId="0" borderId="0" xfId="15" applyFont="1" applyBorder="1" applyAlignment="1" applyProtection="1">
      <alignment horizontal="left" vertical="center" indent="2"/>
      <protection hidden="1"/>
    </xf>
    <xf numFmtId="0" fontId="9" fillId="0" borderId="42" xfId="15" applyFont="1" applyBorder="1" applyAlignment="1" applyProtection="1">
      <alignment horizontal="left" vertical="center" indent="2"/>
      <protection hidden="1"/>
    </xf>
    <xf numFmtId="0" fontId="9" fillId="0" borderId="11" xfId="15" applyFont="1" applyBorder="1" applyAlignment="1" applyProtection="1">
      <alignment horizontal="left" vertical="center" indent="2"/>
      <protection hidden="1"/>
    </xf>
    <xf numFmtId="0" fontId="23" fillId="0" borderId="0" xfId="11" quotePrefix="1" applyFont="1" applyAlignment="1" applyProtection="1">
      <alignment horizontal="center" vertical="center"/>
      <protection hidden="1"/>
    </xf>
    <xf numFmtId="0" fontId="36" fillId="0" borderId="66" xfId="15" applyFont="1" applyBorder="1" applyAlignment="1" applyProtection="1">
      <alignment horizontal="justify" vertical="center" wrapText="1"/>
      <protection hidden="1"/>
    </xf>
    <xf numFmtId="0" fontId="10" fillId="0" borderId="1" xfId="0" applyFont="1" applyFill="1" applyBorder="1" applyAlignment="1">
      <alignment vertical="center"/>
    </xf>
    <xf numFmtId="0" fontId="10" fillId="0" borderId="3" xfId="0" applyFont="1" applyFill="1" applyBorder="1" applyAlignment="1">
      <alignment vertical="center"/>
    </xf>
    <xf numFmtId="0" fontId="41" fillId="0" borderId="3" xfId="3" applyFont="1" applyFill="1" applyBorder="1" applyAlignment="1">
      <alignment horizontal="center" vertical="center" wrapText="1"/>
    </xf>
    <xf numFmtId="0" fontId="38" fillId="0" borderId="0" xfId="3" applyFont="1" applyFill="1" applyBorder="1" applyAlignment="1">
      <alignment vertical="center"/>
    </xf>
    <xf numFmtId="0" fontId="38" fillId="0" borderId="0" xfId="3" applyFont="1" applyFill="1" applyBorder="1" applyAlignment="1">
      <alignment horizontal="center" vertical="center"/>
    </xf>
    <xf numFmtId="0" fontId="3" fillId="0" borderId="1" xfId="3" applyFont="1" applyFill="1" applyBorder="1" applyAlignment="1">
      <alignment horizontal="center" vertical="center"/>
    </xf>
    <xf numFmtId="0" fontId="3" fillId="0" borderId="0" xfId="0" applyFont="1" applyFill="1" applyAlignment="1">
      <alignment vertical="center" wrapText="1"/>
    </xf>
    <xf numFmtId="0" fontId="3" fillId="0" borderId="1" xfId="0" applyFont="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0" xfId="3" applyFont="1" applyBorder="1" applyAlignment="1">
      <alignment horizontal="center" vertical="center"/>
    </xf>
    <xf numFmtId="0" fontId="3" fillId="0" borderId="0" xfId="3" applyFont="1" applyBorder="1" applyAlignment="1">
      <alignment vertical="center" wrapText="1"/>
    </xf>
    <xf numFmtId="0" fontId="3" fillId="0" borderId="0" xfId="3" applyFont="1" applyFill="1" applyBorder="1" applyAlignment="1">
      <alignment horizontal="center" vertical="center"/>
    </xf>
  </cellXfs>
  <cellStyles count="17">
    <cellStyle name="Comma 2 2" xfId="10" xr:uid="{AAC2DA23-1CB5-46E0-AB73-859D6B4F103D}"/>
    <cellStyle name="Normal" xfId="0" builtinId="0"/>
    <cellStyle name="Normal 13" xfId="3" xr:uid="{00000000-0005-0000-0000-000001000000}"/>
    <cellStyle name="Normal 2" xfId="5" xr:uid="{80BDBC86-D562-4A02-95E7-9F824974D7BC}"/>
    <cellStyle name="Normal 3" xfId="6" xr:uid="{246E6690-C857-42A6-BF88-D26F15C679A5}"/>
    <cellStyle name="Normal_21 -Price Schedule TW01" xfId="15" xr:uid="{B9EEAC60-AD1F-4E64-AF36-89F3392F9077}"/>
    <cellStyle name="Normal_Annexures TW 04" xfId="11" xr:uid="{F4C06774-8222-4D95-85BB-68828EE67636}"/>
    <cellStyle name="Normal_Annexures TW 04 2" xfId="14" xr:uid="{C79833CA-46BF-4962-A80F-B9551E803CC0}"/>
    <cellStyle name="Normal_Attach 3(JV)" xfId="12" xr:uid="{C3344373-8769-48F6-9188-BE43AD44052C}"/>
    <cellStyle name="Normal_Attacments TW 04_SE-Vol-III" xfId="7" xr:uid="{455AB9B4-A148-4023-BF83-F6C039CFFAD6}"/>
    <cellStyle name="Normal_pgcil-tivim-pricesched" xfId="16" xr:uid="{F1EBBD2A-6982-4F0B-8DA5-EB69B4F0F99C}"/>
    <cellStyle name="Normal_Price_Schedules for Insulator Package Rev-01" xfId="4" xr:uid="{E5458232-0E8C-49C9-B16B-7D474DE6572D}"/>
    <cellStyle name="Normal_PRICE-SCHE Bihar-Rev-2-corrections" xfId="9" xr:uid="{1F081181-3337-4690-A85C-901036D3C894}"/>
    <cellStyle name="Normal_PRICE-SCHE Bihar-Rev-2-corrections_Annexures TW 04" xfId="13" xr:uid="{1BB0ADF2-32D1-41CD-8B29-D420FFB94764}"/>
    <cellStyle name="Normal_SE-Vol-III" xfId="8" xr:uid="{05F7DC31-48B7-4E0C-88B4-6A935763A00D}"/>
    <cellStyle name="Normal_Sheet1" xfId="1" xr:uid="{00000000-0005-0000-0000-000002000000}"/>
    <cellStyle name="Normal_Strengthening system in Orissa TS  Part-A -2Q09" xfId="2" xr:uid="{00000000-0005-0000-0000-000003000000}"/>
  </cellStyles>
  <dxfs count="31">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8D769A7E-76B6-4D18-AACC-44C3EF4D4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0490" y="4246245"/>
          <a:ext cx="619125"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EEEBC369-6BD9-400B-ADDA-4BA081366FBB}"/>
            </a:ext>
          </a:extLst>
        </xdr:cNvPr>
        <xdr:cNvSpPr txBox="1">
          <a:spLocks noChangeArrowheads="1"/>
        </xdr:cNvSpPr>
      </xdr:nvSpPr>
      <xdr:spPr bwMode="auto">
        <a:xfrm>
          <a:off x="4573905" y="3581400"/>
          <a:ext cx="3907156"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3">
          <a:extLst>
            <a:ext uri="{FF2B5EF4-FFF2-40B4-BE49-F238E27FC236}">
              <a16:creationId xmlns:a16="http://schemas.microsoft.com/office/drawing/2014/main" id="{875D2BF0-BDF2-48D8-9A2B-C05CBF5593F1}"/>
            </a:ext>
          </a:extLst>
        </xdr:cNvPr>
        <xdr:cNvSpPr>
          <a:spLocks noChangeArrowheads="1"/>
        </xdr:cNvSpPr>
      </xdr:nvSpPr>
      <xdr:spPr bwMode="auto">
        <a:xfrm>
          <a:off x="859536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4">
          <a:extLst>
            <a:ext uri="{FF2B5EF4-FFF2-40B4-BE49-F238E27FC236}">
              <a16:creationId xmlns:a16="http://schemas.microsoft.com/office/drawing/2014/main" id="{D597FFCB-ECF0-4DCF-BE9C-05B7571617A5}"/>
            </a:ext>
          </a:extLst>
        </xdr:cNvPr>
        <xdr:cNvSpPr>
          <a:spLocks noChangeArrowheads="1"/>
        </xdr:cNvSpPr>
      </xdr:nvSpPr>
      <xdr:spPr bwMode="auto">
        <a:xfrm>
          <a:off x="8595360"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5">
          <a:extLst>
            <a:ext uri="{FF2B5EF4-FFF2-40B4-BE49-F238E27FC236}">
              <a16:creationId xmlns:a16="http://schemas.microsoft.com/office/drawing/2014/main" id="{2870501B-6EEE-43E3-985A-CC1770BD3A63}"/>
            </a:ext>
          </a:extLst>
        </xdr:cNvPr>
        <xdr:cNvSpPr>
          <a:spLocks noChangeArrowheads="1"/>
        </xdr:cNvSpPr>
      </xdr:nvSpPr>
      <xdr:spPr bwMode="auto">
        <a:xfrm>
          <a:off x="104775"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6">
          <a:extLst>
            <a:ext uri="{FF2B5EF4-FFF2-40B4-BE49-F238E27FC236}">
              <a16:creationId xmlns:a16="http://schemas.microsoft.com/office/drawing/2014/main" id="{34B93BED-F81F-4A2F-B355-AD2354FED36C}"/>
            </a:ext>
          </a:extLst>
        </xdr:cNvPr>
        <xdr:cNvSpPr>
          <a:spLocks noChangeArrowheads="1"/>
        </xdr:cNvSpPr>
      </xdr:nvSpPr>
      <xdr:spPr bwMode="auto">
        <a:xfrm>
          <a:off x="11430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05751570-0794-4694-B66F-783413D5EB85}"/>
            </a:ext>
          </a:extLst>
        </xdr:cNvPr>
        <xdr:cNvSpPr txBox="1">
          <a:spLocks noChangeArrowheads="1"/>
        </xdr:cNvSpPr>
      </xdr:nvSpPr>
      <xdr:spPr bwMode="auto">
        <a:xfrm>
          <a:off x="678180" y="3581400"/>
          <a:ext cx="3893820"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49AE29A2-6538-426B-8C78-553EAF07C503}"/>
            </a:ext>
          </a:extLst>
        </xdr:cNvPr>
        <xdr:cNvSpPr txBox="1">
          <a:spLocks noChangeArrowheads="1"/>
        </xdr:cNvSpPr>
      </xdr:nvSpPr>
      <xdr:spPr bwMode="auto">
        <a:xfrm>
          <a:off x="678180" y="9525"/>
          <a:ext cx="7802880"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59</xdr:row>
      <xdr:rowOff>190500</xdr:rowOff>
    </xdr:from>
    <xdr:to>
      <xdr:col>6</xdr:col>
      <xdr:colOff>723900</xdr:colOff>
      <xdr:row>59</xdr:row>
      <xdr:rowOff>190500</xdr:rowOff>
    </xdr:to>
    <xdr:sp macro="" textlink="">
      <xdr:nvSpPr>
        <xdr:cNvPr id="2" name="Line 2">
          <a:extLst>
            <a:ext uri="{FF2B5EF4-FFF2-40B4-BE49-F238E27FC236}">
              <a16:creationId xmlns:a16="http://schemas.microsoft.com/office/drawing/2014/main" id="{EE965846-4CEF-4E44-A825-D0C9F41975B8}"/>
            </a:ext>
          </a:extLst>
        </xdr:cNvPr>
        <xdr:cNvSpPr>
          <a:spLocks noChangeShapeType="1"/>
        </xdr:cNvSpPr>
      </xdr:nvSpPr>
      <xdr:spPr bwMode="auto">
        <a:xfrm flipH="1">
          <a:off x="9326880" y="6103620"/>
          <a:ext cx="609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30D43408-9600-4208-9846-60EE8F6755C4}"/>
            </a:ext>
          </a:extLst>
        </xdr:cNvPr>
        <xdr:cNvGrpSpPr>
          <a:grpSpLocks/>
        </xdr:cNvGrpSpPr>
      </xdr:nvGrpSpPr>
      <xdr:grpSpPr bwMode="auto">
        <a:xfrm>
          <a:off x="7261860" y="104775"/>
          <a:ext cx="958215" cy="708660"/>
          <a:chOff x="744" y="11"/>
          <a:chExt cx="113" cy="74"/>
        </a:xfrm>
      </xdr:grpSpPr>
      <xdr:sp macro="" textlink="">
        <xdr:nvSpPr>
          <xdr:cNvPr id="3" name="AutoShape 7">
            <a:extLst>
              <a:ext uri="{FF2B5EF4-FFF2-40B4-BE49-F238E27FC236}">
                <a16:creationId xmlns:a16="http://schemas.microsoft.com/office/drawing/2014/main" id="{8CC2C20D-CD0D-4991-9936-8AEE5AC290EE}"/>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82FC2DFE-BA29-4B81-9C38-A22241AD76F4}"/>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1919/AppData/Local/Microsoft/Windows/Temporary%20Internet%20Files/Content.Outlook/NES7XYFH/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PS/Base/Second%20Envelope%20Price%20Schedules_TL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749/Desktop/4.2-Plant%201S2E%20Section%204%20Second%20Env_Price%20scheduleTW04_Nagala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edule-I"/>
      <sheetName val="Schedule-II"/>
      <sheetName val="Sch-III (Summary)"/>
      <sheetName val="Bid Form 2nd Envelope"/>
    </sheetNames>
    <sheetDataSet>
      <sheetData sheetId="0">
        <row r="2">
          <cell r="B2" t="str">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ell>
        </row>
        <row r="3">
          <cell r="B3" t="str">
            <v>SPEC. NO.:CC-CS/PG-AF50/ KEN/TL01/G5</v>
          </cell>
        </row>
      </sheetData>
      <sheetData sheetId="1"/>
      <sheetData sheetId="2">
        <row r="13">
          <cell r="B13" t="str">
            <v>Name of the Bidder</v>
          </cell>
        </row>
        <row r="44">
          <cell r="D44"/>
        </row>
      </sheetData>
      <sheetData sheetId="3">
        <row r="6">
          <cell r="A6" t="str">
            <v>Name of the Bidder</v>
          </cell>
        </row>
      </sheetData>
      <sheetData sheetId="4"/>
      <sheetData sheetId="5">
        <row r="56">
          <cell r="D56">
            <v>0</v>
          </cell>
        </row>
      </sheetData>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 (Summary)"/>
      <sheetName val="Sch-5a (Letter of Discount)"/>
      <sheetName val="Sch-5b (Summary after Discount)"/>
      <sheetName val="Sch-6(a)"/>
      <sheetName val="Sch-6(b)"/>
      <sheetName val="to be"/>
      <sheetName val="Sch-4(a)"/>
      <sheetName val="Sch-4(b)"/>
      <sheetName val="Octroi"/>
      <sheetName val="Entry Tax"/>
      <sheetName val="Sch-7"/>
      <sheetName val="Sch-8"/>
      <sheetName val="Sch-9"/>
      <sheetName val="Sch-10"/>
      <sheetName val="Other Taxes &amp; Duties"/>
      <sheetName val="Sch-11"/>
      <sheetName val="Bid Form 2nd Envelope"/>
      <sheetName val="Attach-10"/>
      <sheetName val="N-W (Cr.)"/>
    </sheetNames>
    <sheetDataSet>
      <sheetData sheetId="0">
        <row r="2">
          <cell r="B2" t="str">
            <v xml:space="preserve">Transmission Line Tower Package-TW04 for (i) LILO of both ckts of 132 kV D/C Kohima-Meluri (Kiphire) line at Pfutsero; (ii) LILO of 132 kV S/C Kohima-Wokha line at New Kohima and OPGW live line stringing for: (a) 132kV S/C Meluri – Kohima (b) 132kV S/C Kohima - Wokha under Transmission System for Nagaland State associated with NER Power System Improvement Project.
</v>
          </cell>
        </row>
      </sheetData>
      <sheetData sheetId="1"/>
      <sheetData sheetId="2">
        <row r="6">
          <cell r="G6">
            <v>2</v>
          </cell>
        </row>
        <row r="11">
          <cell r="G11">
            <v>1</v>
          </cell>
        </row>
      </sheetData>
      <sheetData sheetId="3">
        <row r="6">
          <cell r="A6" t="str">
            <v>Bidder’s Name and Address (Lead Partner of) :</v>
          </cell>
        </row>
      </sheetData>
      <sheetData sheetId="4">
        <row r="158">
          <cell r="J158" t="str">
            <v/>
          </cell>
        </row>
      </sheetData>
      <sheetData sheetId="5">
        <row r="138">
          <cell r="J138">
            <v>0</v>
          </cell>
        </row>
      </sheetData>
      <sheetData sheetId="6">
        <row r="88">
          <cell r="K88" t="str">
            <v/>
          </cell>
        </row>
      </sheetData>
      <sheetData sheetId="7"/>
      <sheetData sheetId="8" refreshError="1"/>
      <sheetData sheetId="9" refreshError="1"/>
      <sheetData sheetId="10">
        <row r="22">
          <cell r="G22" t="str">
            <v/>
          </cell>
        </row>
      </sheetData>
      <sheetData sheetId="11">
        <row r="22">
          <cell r="H22">
            <v>0</v>
          </cell>
        </row>
      </sheetData>
      <sheetData sheetId="12">
        <row r="45">
          <cell r="F45" t="e">
            <v>#REF!</v>
          </cell>
        </row>
      </sheetData>
      <sheetData sheetId="13">
        <row r="24">
          <cell r="E24" t="str">
            <v/>
          </cell>
        </row>
      </sheetData>
      <sheetData sheetId="14">
        <row r="24">
          <cell r="E24"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ow r="6">
          <cell r="U6" t="str">
            <v xml:space="preserve"> 0/-</v>
          </cell>
        </row>
      </sheetData>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259869A-CB60-4364-9E2B-6FE433C98C10}" protected="1">
  <header guid="{8259869A-CB60-4364-9E2B-6FE433C98C10}" dateTime="2022-09-09T18:34:48" maxSheetId="8" userName="Charanya Ambati {चरण्या अंबटि}" r:id="rId1">
    <sheetIdMap count="7">
      <sheetId val="1"/>
      <sheetId val="2"/>
      <sheetId val="3"/>
      <sheetId val="4"/>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40BC2-569B-4E7B-B4BF-EA5C7700370B}">
  <sheetPr>
    <tabColor indexed="37"/>
  </sheetPr>
  <dimension ref="A1:J17"/>
  <sheetViews>
    <sheetView showGridLines="0" tabSelected="1" view="pageBreakPreview" zoomScale="75" zoomScaleNormal="70" workbookViewId="0">
      <selection activeCell="K2" sqref="K2"/>
    </sheetView>
  </sheetViews>
  <sheetFormatPr defaultColWidth="9.109375" defaultRowHeight="13.2" x14ac:dyDescent="0.25"/>
  <cols>
    <col min="1" max="1" width="9.88671875" style="88" customWidth="1"/>
    <col min="2" max="2" width="12.6640625" style="88" customWidth="1"/>
    <col min="3" max="4" width="44.109375" style="88" customWidth="1"/>
    <col min="5" max="5" width="12.88671875" style="88" customWidth="1"/>
    <col min="6" max="6" width="9.88671875" style="88" customWidth="1"/>
    <col min="7" max="9" width="9.109375" style="88"/>
    <col min="10" max="16384" width="9.109375" style="86"/>
  </cols>
  <sheetData>
    <row r="1" spans="1:10" ht="30.75" customHeight="1" x14ac:dyDescent="0.25">
      <c r="A1" s="81"/>
      <c r="B1" s="455"/>
      <c r="C1" s="456"/>
      <c r="D1" s="456"/>
      <c r="E1" s="457"/>
      <c r="F1" s="82"/>
      <c r="G1" s="83"/>
      <c r="H1" s="84"/>
      <c r="I1" s="84"/>
      <c r="J1" s="85"/>
    </row>
    <row r="2" spans="1:10" ht="114" customHeight="1" x14ac:dyDescent="0.25">
      <c r="A2" s="458" t="s">
        <v>392</v>
      </c>
      <c r="B2" s="461" t="s">
        <v>540</v>
      </c>
      <c r="C2" s="462"/>
      <c r="D2" s="462"/>
      <c r="E2" s="463"/>
      <c r="F2" s="464" t="str">
        <f>"Substation Package – SS01"</f>
        <v>Substation Package – SS01</v>
      </c>
      <c r="G2" s="83"/>
      <c r="H2" s="84"/>
      <c r="I2" s="84"/>
      <c r="J2" s="85"/>
    </row>
    <row r="3" spans="1:10" ht="23.25" customHeight="1" x14ac:dyDescent="0.25">
      <c r="A3" s="459"/>
      <c r="B3" s="467" t="s">
        <v>541</v>
      </c>
      <c r="C3" s="468"/>
      <c r="D3" s="468"/>
      <c r="E3" s="469"/>
      <c r="F3" s="465"/>
      <c r="G3" s="83"/>
      <c r="H3" s="84"/>
      <c r="I3" s="84"/>
      <c r="J3" s="85"/>
    </row>
    <row r="4" spans="1:10" ht="49.5" customHeight="1" x14ac:dyDescent="0.25">
      <c r="A4" s="459"/>
      <c r="B4" s="87">
        <v>1</v>
      </c>
      <c r="C4" s="470" t="s">
        <v>393</v>
      </c>
      <c r="D4" s="470"/>
      <c r="E4" s="471"/>
      <c r="F4" s="465"/>
      <c r="G4" s="86"/>
      <c r="H4" s="86"/>
      <c r="I4" s="84"/>
      <c r="J4" s="84"/>
    </row>
    <row r="5" spans="1:10" ht="10.5" customHeight="1" x14ac:dyDescent="0.25">
      <c r="A5" s="459"/>
      <c r="B5" s="87"/>
      <c r="C5" s="470"/>
      <c r="D5" s="470"/>
      <c r="E5" s="471"/>
      <c r="F5" s="465"/>
      <c r="G5" s="83"/>
      <c r="H5" s="84"/>
      <c r="I5" s="84"/>
      <c r="J5" s="85"/>
    </row>
    <row r="6" spans="1:10" s="88" customFormat="1" ht="24" customHeight="1" x14ac:dyDescent="0.3">
      <c r="A6" s="459"/>
      <c r="B6" s="87">
        <v>2</v>
      </c>
      <c r="C6" s="470" t="s">
        <v>394</v>
      </c>
      <c r="D6" s="470"/>
      <c r="E6" s="471"/>
      <c r="F6" s="465"/>
      <c r="G6" s="83"/>
      <c r="H6" s="84"/>
      <c r="I6" s="84"/>
      <c r="J6" s="84"/>
    </row>
    <row r="7" spans="1:10" ht="15.75" customHeight="1" x14ac:dyDescent="0.25">
      <c r="A7" s="459"/>
      <c r="B7" s="89"/>
      <c r="C7" s="472"/>
      <c r="D7" s="472"/>
      <c r="E7" s="473"/>
      <c r="F7" s="465"/>
      <c r="G7" s="83"/>
      <c r="H7" s="84"/>
      <c r="I7" s="84"/>
      <c r="J7" s="85"/>
    </row>
    <row r="8" spans="1:10" ht="15.75" customHeight="1" x14ac:dyDescent="0.25">
      <c r="A8" s="459"/>
      <c r="B8" s="90"/>
      <c r="C8" s="83"/>
      <c r="D8" s="83"/>
      <c r="E8" s="91"/>
      <c r="F8" s="465"/>
      <c r="G8" s="83"/>
      <c r="H8" s="84"/>
      <c r="I8" s="84"/>
      <c r="J8" s="85"/>
    </row>
    <row r="9" spans="1:10" ht="23.25" customHeight="1" x14ac:dyDescent="0.25">
      <c r="A9" s="459"/>
      <c r="B9" s="474"/>
      <c r="C9" s="475"/>
      <c r="D9" s="475"/>
      <c r="E9" s="476"/>
      <c r="F9" s="465"/>
      <c r="G9" s="83"/>
      <c r="H9" s="84"/>
      <c r="I9" s="84"/>
      <c r="J9" s="85"/>
    </row>
    <row r="10" spans="1:10" ht="20.25" customHeight="1" x14ac:dyDescent="0.25">
      <c r="A10" s="459"/>
      <c r="B10" s="92"/>
      <c r="C10" s="93"/>
      <c r="D10" s="93"/>
      <c r="E10" s="94"/>
      <c r="F10" s="465"/>
      <c r="G10" s="83"/>
      <c r="H10" s="84"/>
      <c r="I10" s="84"/>
      <c r="J10" s="85"/>
    </row>
    <row r="11" spans="1:10" ht="24" customHeight="1" x14ac:dyDescent="0.25">
      <c r="A11" s="459"/>
      <c r="B11" s="477" t="s">
        <v>395</v>
      </c>
      <c r="C11" s="478"/>
      <c r="D11" s="478"/>
      <c r="E11" s="95"/>
      <c r="F11" s="465"/>
    </row>
    <row r="12" spans="1:10" ht="15.9" customHeight="1" x14ac:dyDescent="0.25">
      <c r="A12" s="460"/>
      <c r="B12" s="479" t="s">
        <v>396</v>
      </c>
      <c r="C12" s="480"/>
      <c r="D12" s="480"/>
      <c r="E12" s="96"/>
      <c r="F12" s="466"/>
      <c r="G12" s="83"/>
      <c r="H12" s="84"/>
      <c r="I12" s="84"/>
      <c r="J12" s="85"/>
    </row>
    <row r="13" spans="1:10" ht="24" customHeight="1" x14ac:dyDescent="0.25">
      <c r="A13" s="481"/>
      <c r="B13" s="482" t="s">
        <v>397</v>
      </c>
      <c r="C13" s="483"/>
      <c r="D13" s="483"/>
      <c r="E13" s="95"/>
      <c r="F13" s="484"/>
      <c r="G13" s="97"/>
      <c r="H13" s="97"/>
      <c r="I13" s="97"/>
      <c r="J13" s="97"/>
    </row>
    <row r="14" spans="1:10" ht="15.9" customHeight="1" x14ac:dyDescent="0.25">
      <c r="A14" s="481"/>
      <c r="B14" s="485" t="s">
        <v>398</v>
      </c>
      <c r="C14" s="486"/>
      <c r="D14" s="486"/>
      <c r="E14" s="98"/>
      <c r="F14" s="484"/>
      <c r="G14" s="97"/>
      <c r="H14" s="97"/>
      <c r="I14" s="97"/>
      <c r="J14" s="97"/>
    </row>
    <row r="15" spans="1:10" ht="15" x14ac:dyDescent="0.25">
      <c r="A15" s="84"/>
      <c r="B15" s="99"/>
      <c r="C15" s="99"/>
      <c r="D15" s="99"/>
      <c r="E15" s="99"/>
      <c r="F15" s="84"/>
      <c r="G15" s="84"/>
      <c r="H15" s="84"/>
      <c r="I15" s="84"/>
      <c r="J15" s="85"/>
    </row>
    <row r="16" spans="1:10" ht="15" x14ac:dyDescent="0.25">
      <c r="A16" s="84"/>
      <c r="B16" s="83"/>
      <c r="C16" s="83"/>
      <c r="D16" s="83"/>
      <c r="E16" s="83"/>
      <c r="F16" s="84"/>
      <c r="G16" s="84"/>
      <c r="H16" s="84"/>
      <c r="I16" s="84"/>
      <c r="J16" s="85"/>
    </row>
    <row r="17" spans="1:10" ht="15" x14ac:dyDescent="0.25">
      <c r="A17" s="84"/>
      <c r="B17" s="84"/>
      <c r="C17" s="84"/>
      <c r="D17" s="84"/>
      <c r="E17" s="84"/>
      <c r="F17" s="84"/>
      <c r="G17" s="84"/>
      <c r="H17" s="84"/>
      <c r="I17" s="84"/>
      <c r="J17" s="85"/>
    </row>
  </sheetData>
  <sheetProtection algorithmName="SHA-512" hashValue="by7qvJrwbRqgS8gOkWBjHJ59XO8wZTstkASU/u9fEvkx0J+mHJObVJK6oQXQDDzGvohm8J7iB49YWcdaHsjZaw==" saltValue="m9sj01mz6Q3PY+bTkQFUMw==" spinCount="100000" sheet="1" selectLockedCells="1"/>
  <customSheetViews>
    <customSheetView guid="{FA94B064-F639-4FBD-A276-67EE0B2C6EA6}" scale="75" showPageBreaks="1" showGridLines="0" view="pageBreakPreview">
      <selection activeCell="K2" sqref="K2"/>
      <pageMargins left="0.33" right="0.41" top="0.78" bottom="0.6" header="0.35433070866141703" footer="0.39"/>
      <printOptions horizontalCentered="1"/>
      <pageSetup paperSize="9" orientation="landscape" r:id="rId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063EA-951A-4BC8-B76C-5A5573152ED0}">
  <dimension ref="A1:M64"/>
  <sheetViews>
    <sheetView view="pageBreakPreview" zoomScale="85" zoomScaleSheetLayoutView="70" workbookViewId="0">
      <selection activeCell="L41" sqref="L41"/>
    </sheetView>
  </sheetViews>
  <sheetFormatPr defaultColWidth="9.109375" defaultRowHeight="14.4" x14ac:dyDescent="0.3"/>
  <cols>
    <col min="1" max="1" width="8.109375" customWidth="1"/>
    <col min="2" max="2" width="28" customWidth="1"/>
    <col min="3" max="10" width="11.33203125" customWidth="1"/>
    <col min="15" max="15" width="12" customWidth="1"/>
  </cols>
  <sheetData>
    <row r="1" spans="1:10" ht="10.5" customHeight="1" thickBot="1" x14ac:dyDescent="0.35">
      <c r="A1" s="100"/>
      <c r="B1" s="100"/>
      <c r="C1" s="100"/>
      <c r="D1" s="100"/>
      <c r="E1" s="100"/>
      <c r="F1" s="100"/>
      <c r="G1" s="100"/>
      <c r="H1" s="100"/>
      <c r="I1" s="489"/>
      <c r="J1" s="489"/>
    </row>
    <row r="2" spans="1:10" ht="22.5" customHeight="1" x14ac:dyDescent="0.3">
      <c r="A2" s="490" t="s">
        <v>399</v>
      </c>
      <c r="B2" s="491"/>
      <c r="C2" s="491"/>
      <c r="D2" s="491"/>
      <c r="E2" s="491"/>
      <c r="F2" s="491"/>
      <c r="G2" s="491"/>
      <c r="H2" s="491"/>
      <c r="I2" s="491"/>
      <c r="J2" s="492"/>
    </row>
    <row r="3" spans="1:10" ht="9.75" customHeight="1" x14ac:dyDescent="0.3">
      <c r="A3" s="102"/>
      <c r="B3" s="103"/>
      <c r="C3" s="103"/>
      <c r="D3" s="103"/>
      <c r="E3" s="103"/>
      <c r="F3" s="103"/>
      <c r="G3" s="103"/>
      <c r="H3" s="103"/>
      <c r="I3" s="103"/>
      <c r="J3" s="104"/>
    </row>
    <row r="4" spans="1:10" s="106" customFormat="1" ht="17.25" customHeight="1" x14ac:dyDescent="0.3">
      <c r="A4" s="105" t="s">
        <v>91</v>
      </c>
      <c r="B4" s="493" t="s">
        <v>400</v>
      </c>
      <c r="C4" s="493"/>
      <c r="D4" s="493"/>
      <c r="E4" s="493"/>
      <c r="F4" s="493"/>
      <c r="G4" s="493"/>
      <c r="H4" s="493"/>
      <c r="I4" s="493"/>
      <c r="J4" s="494"/>
    </row>
    <row r="5" spans="1:10" s="106" customFormat="1" ht="17.25" customHeight="1" x14ac:dyDescent="0.3">
      <c r="A5" s="107" t="s">
        <v>54</v>
      </c>
      <c r="B5" s="487" t="s">
        <v>401</v>
      </c>
      <c r="C5" s="487"/>
      <c r="D5" s="487"/>
      <c r="E5" s="487"/>
      <c r="F5" s="487"/>
      <c r="G5" s="487"/>
      <c r="H5" s="487"/>
      <c r="I5" s="487"/>
      <c r="J5" s="488"/>
    </row>
    <row r="6" spans="1:10" s="106" customFormat="1" ht="17.25" customHeight="1" x14ac:dyDescent="0.3">
      <c r="A6" s="107" t="s">
        <v>55</v>
      </c>
      <c r="B6" s="487" t="s">
        <v>402</v>
      </c>
      <c r="C6" s="487"/>
      <c r="D6" s="487"/>
      <c r="E6" s="487"/>
      <c r="F6" s="487"/>
      <c r="G6" s="487"/>
      <c r="H6" s="487"/>
      <c r="I6" s="487"/>
      <c r="J6" s="488"/>
    </row>
    <row r="7" spans="1:10" s="106" customFormat="1" ht="17.25" customHeight="1" x14ac:dyDescent="0.3">
      <c r="A7" s="107" t="s">
        <v>56</v>
      </c>
      <c r="B7" s="487" t="s">
        <v>403</v>
      </c>
      <c r="C7" s="487"/>
      <c r="D7" s="487"/>
      <c r="E7" s="487"/>
      <c r="F7" s="487"/>
      <c r="G7" s="487"/>
      <c r="H7" s="487"/>
      <c r="I7" s="487"/>
      <c r="J7" s="488"/>
    </row>
    <row r="8" spans="1:10" s="106" customFormat="1" ht="17.25" customHeight="1" x14ac:dyDescent="0.3">
      <c r="A8" s="107" t="s">
        <v>404</v>
      </c>
      <c r="B8" s="487" t="s">
        <v>405</v>
      </c>
      <c r="C8" s="487"/>
      <c r="D8" s="487"/>
      <c r="E8" s="487"/>
      <c r="F8" s="487"/>
      <c r="G8" s="487"/>
      <c r="H8" s="487"/>
      <c r="I8" s="487"/>
      <c r="J8" s="488"/>
    </row>
    <row r="9" spans="1:10" s="106" customFormat="1" ht="17.25" customHeight="1" x14ac:dyDescent="0.3">
      <c r="A9" s="107" t="s">
        <v>406</v>
      </c>
      <c r="B9" s="487" t="s">
        <v>407</v>
      </c>
      <c r="C9" s="487"/>
      <c r="D9" s="487"/>
      <c r="E9" s="487"/>
      <c r="F9" s="487"/>
      <c r="G9" s="487"/>
      <c r="H9" s="487"/>
      <c r="I9" s="487"/>
      <c r="J9" s="488"/>
    </row>
    <row r="10" spans="1:10" s="106" customFormat="1" ht="17.25" customHeight="1" x14ac:dyDescent="0.3">
      <c r="A10" s="107" t="s">
        <v>408</v>
      </c>
      <c r="B10" s="487" t="s">
        <v>409</v>
      </c>
      <c r="C10" s="487"/>
      <c r="D10" s="487"/>
      <c r="E10" s="487"/>
      <c r="F10" s="487"/>
      <c r="G10" s="487"/>
      <c r="H10" s="487"/>
      <c r="I10" s="487"/>
      <c r="J10" s="488"/>
    </row>
    <row r="11" spans="1:10" ht="8.25" customHeight="1" x14ac:dyDescent="0.3">
      <c r="A11" s="102"/>
      <c r="B11" s="103"/>
      <c r="C11" s="103"/>
      <c r="D11" s="103"/>
      <c r="E11" s="103"/>
      <c r="F11" s="103"/>
      <c r="G11" s="103"/>
      <c r="H11" s="103"/>
      <c r="I11" s="103"/>
      <c r="J11" s="104"/>
    </row>
    <row r="12" spans="1:10" ht="15.75" customHeight="1" x14ac:dyDescent="0.3">
      <c r="A12" s="105" t="s">
        <v>268</v>
      </c>
      <c r="B12" s="493" t="s">
        <v>410</v>
      </c>
      <c r="C12" s="493"/>
      <c r="D12" s="493"/>
      <c r="E12" s="493"/>
      <c r="F12" s="493"/>
      <c r="G12" s="493"/>
      <c r="H12" s="493"/>
      <c r="I12" s="493"/>
      <c r="J12" s="494"/>
    </row>
    <row r="13" spans="1:10" ht="6" customHeight="1" x14ac:dyDescent="0.3">
      <c r="A13" s="108"/>
      <c r="B13" s="109"/>
      <c r="C13" s="109"/>
      <c r="D13" s="109"/>
      <c r="E13" s="109"/>
      <c r="F13" s="109"/>
      <c r="G13" s="109"/>
      <c r="H13" s="109"/>
      <c r="I13" s="109"/>
      <c r="J13" s="110"/>
    </row>
    <row r="14" spans="1:10" ht="19.5" customHeight="1" x14ac:dyDescent="0.3">
      <c r="A14" s="107" t="s">
        <v>411</v>
      </c>
      <c r="B14" s="111" t="s">
        <v>412</v>
      </c>
      <c r="C14" s="497" t="s">
        <v>413</v>
      </c>
      <c r="D14" s="497"/>
      <c r="E14" s="497"/>
      <c r="F14" s="497"/>
      <c r="G14" s="497"/>
      <c r="H14" s="497"/>
      <c r="I14" s="497"/>
      <c r="J14" s="498"/>
    </row>
    <row r="15" spans="1:10" ht="7.2" customHeight="1" x14ac:dyDescent="0.3">
      <c r="A15" s="107"/>
      <c r="B15" s="109"/>
      <c r="C15" s="109"/>
      <c r="D15" s="109"/>
      <c r="E15" s="109"/>
      <c r="F15" s="109"/>
      <c r="G15" s="109"/>
      <c r="H15" s="109"/>
      <c r="I15" s="109"/>
      <c r="J15" s="110"/>
    </row>
    <row r="16" spans="1:10" ht="33.75" customHeight="1" x14ac:dyDescent="0.3">
      <c r="A16" s="107" t="s">
        <v>414</v>
      </c>
      <c r="B16" s="111" t="s">
        <v>415</v>
      </c>
      <c r="C16" s="499" t="s">
        <v>416</v>
      </c>
      <c r="D16" s="499"/>
      <c r="E16" s="499"/>
      <c r="F16" s="499"/>
      <c r="G16" s="499"/>
      <c r="H16" s="499"/>
      <c r="I16" s="499"/>
      <c r="J16" s="500"/>
    </row>
    <row r="17" spans="1:10" ht="6.75" customHeight="1" x14ac:dyDescent="0.3">
      <c r="A17" s="107"/>
      <c r="B17" s="109"/>
      <c r="C17" s="112"/>
      <c r="D17" s="112"/>
      <c r="E17" s="112"/>
      <c r="F17" s="112"/>
      <c r="G17" s="112"/>
      <c r="H17" s="112"/>
      <c r="I17" s="112"/>
      <c r="J17" s="113"/>
    </row>
    <row r="18" spans="1:10" ht="21" customHeight="1" x14ac:dyDescent="0.3">
      <c r="A18" s="107"/>
      <c r="B18" s="100"/>
      <c r="C18" s="499" t="s">
        <v>417</v>
      </c>
      <c r="D18" s="499"/>
      <c r="E18" s="499"/>
      <c r="F18" s="499"/>
      <c r="G18" s="499"/>
      <c r="H18" s="499"/>
      <c r="I18" s="499"/>
      <c r="J18" s="500"/>
    </row>
    <row r="19" spans="1:10" ht="6.75" customHeight="1" x14ac:dyDescent="0.3">
      <c r="A19" s="107"/>
      <c r="B19" s="109"/>
      <c r="C19" s="112"/>
      <c r="D19" s="112"/>
      <c r="E19" s="112"/>
      <c r="F19" s="112"/>
      <c r="G19" s="112"/>
      <c r="H19" s="112"/>
      <c r="I19" s="112"/>
      <c r="J19" s="113"/>
    </row>
    <row r="20" spans="1:10" ht="16.5" customHeight="1" x14ac:dyDescent="0.3">
      <c r="A20" s="107"/>
      <c r="B20" s="100"/>
      <c r="C20" s="499" t="s">
        <v>418</v>
      </c>
      <c r="D20" s="499"/>
      <c r="E20" s="499"/>
      <c r="F20" s="499"/>
      <c r="G20" s="499"/>
      <c r="H20" s="499"/>
      <c r="I20" s="499"/>
      <c r="J20" s="500"/>
    </row>
    <row r="21" spans="1:10" ht="7.5" customHeight="1" x14ac:dyDescent="0.3">
      <c r="A21" s="107"/>
      <c r="B21" s="112"/>
      <c r="C21" s="112"/>
      <c r="D21" s="112"/>
      <c r="E21" s="112"/>
      <c r="F21" s="112"/>
      <c r="G21" s="112"/>
      <c r="H21" s="112"/>
      <c r="I21" s="112"/>
      <c r="J21" s="113"/>
    </row>
    <row r="22" spans="1:10" ht="34.5" customHeight="1" x14ac:dyDescent="0.3">
      <c r="A22" s="107" t="s">
        <v>419</v>
      </c>
      <c r="B22" s="114" t="s">
        <v>420</v>
      </c>
      <c r="C22" s="495" t="s">
        <v>421</v>
      </c>
      <c r="D22" s="495"/>
      <c r="E22" s="495"/>
      <c r="F22" s="495"/>
      <c r="G22" s="495"/>
      <c r="H22" s="495"/>
      <c r="I22" s="495"/>
      <c r="J22" s="496"/>
    </row>
    <row r="23" spans="1:10" ht="36" customHeight="1" x14ac:dyDescent="0.3">
      <c r="A23" s="107" t="s">
        <v>422</v>
      </c>
      <c r="B23" s="114" t="s">
        <v>423</v>
      </c>
      <c r="C23" s="495" t="s">
        <v>569</v>
      </c>
      <c r="D23" s="495"/>
      <c r="E23" s="495"/>
      <c r="F23" s="495"/>
      <c r="G23" s="495"/>
      <c r="H23" s="495"/>
      <c r="I23" s="495"/>
      <c r="J23" s="496"/>
    </row>
    <row r="24" spans="1:10" ht="33.75" hidden="1" customHeight="1" x14ac:dyDescent="0.3">
      <c r="A24" s="107"/>
      <c r="B24" s="114"/>
      <c r="C24" s="495"/>
      <c r="D24" s="495"/>
      <c r="E24" s="495"/>
      <c r="F24" s="495"/>
      <c r="G24" s="495"/>
      <c r="H24" s="495"/>
      <c r="I24" s="495"/>
      <c r="J24" s="496"/>
    </row>
    <row r="25" spans="1:10" ht="19.5" hidden="1" customHeight="1" x14ac:dyDescent="0.3">
      <c r="A25" s="107"/>
      <c r="B25" s="114"/>
      <c r="C25" s="495"/>
      <c r="D25" s="495"/>
      <c r="E25" s="495"/>
      <c r="F25" s="495"/>
      <c r="G25" s="495"/>
      <c r="H25" s="495"/>
      <c r="I25" s="495"/>
      <c r="J25" s="496"/>
    </row>
    <row r="26" spans="1:10" ht="19.5" customHeight="1" x14ac:dyDescent="0.3">
      <c r="A26" s="107" t="s">
        <v>424</v>
      </c>
      <c r="B26" s="114" t="s">
        <v>425</v>
      </c>
      <c r="C26" s="495" t="s">
        <v>426</v>
      </c>
      <c r="D26" s="495"/>
      <c r="E26" s="495"/>
      <c r="F26" s="495"/>
      <c r="G26" s="495"/>
      <c r="H26" s="495"/>
      <c r="I26" s="495"/>
      <c r="J26" s="496"/>
    </row>
    <row r="27" spans="1:10" ht="19.5" hidden="1" customHeight="1" x14ac:dyDescent="0.3">
      <c r="A27" s="107"/>
      <c r="B27" s="114"/>
      <c r="C27" s="495"/>
      <c r="D27" s="495"/>
      <c r="E27" s="495"/>
      <c r="F27" s="495"/>
      <c r="G27" s="495"/>
      <c r="H27" s="495"/>
      <c r="I27" s="495"/>
      <c r="J27" s="496"/>
    </row>
    <row r="28" spans="1:10" ht="19.5" hidden="1" customHeight="1" x14ac:dyDescent="0.3">
      <c r="A28" s="107"/>
      <c r="B28" s="114"/>
      <c r="C28" s="495"/>
      <c r="D28" s="495"/>
      <c r="E28" s="495"/>
      <c r="F28" s="495"/>
      <c r="G28" s="495"/>
      <c r="H28" s="495"/>
      <c r="I28" s="495"/>
      <c r="J28" s="496"/>
    </row>
    <row r="29" spans="1:10" ht="19.5" hidden="1" customHeight="1" x14ac:dyDescent="0.3">
      <c r="A29" s="107"/>
      <c r="B29" s="114"/>
      <c r="C29" s="495"/>
      <c r="D29" s="495"/>
      <c r="E29" s="495"/>
      <c r="F29" s="495"/>
      <c r="G29" s="495"/>
      <c r="H29" s="495"/>
      <c r="I29" s="495"/>
      <c r="J29" s="496"/>
    </row>
    <row r="30" spans="1:10" ht="19.5" hidden="1" customHeight="1" x14ac:dyDescent="0.3">
      <c r="A30" s="107"/>
      <c r="B30" s="114"/>
      <c r="C30" s="495"/>
      <c r="D30" s="495"/>
      <c r="E30" s="495"/>
      <c r="F30" s="495"/>
      <c r="G30" s="495"/>
      <c r="H30" s="495"/>
      <c r="I30" s="495"/>
      <c r="J30" s="496"/>
    </row>
    <row r="31" spans="1:10" ht="19.5" hidden="1" customHeight="1" x14ac:dyDescent="0.3">
      <c r="A31" s="107"/>
      <c r="B31" s="114"/>
      <c r="C31" s="495"/>
      <c r="D31" s="495"/>
      <c r="E31" s="495"/>
      <c r="F31" s="495"/>
      <c r="G31" s="495"/>
      <c r="H31" s="495"/>
      <c r="I31" s="495"/>
      <c r="J31" s="496"/>
    </row>
    <row r="32" spans="1:10" ht="19.5" hidden="1" customHeight="1" x14ac:dyDescent="0.3">
      <c r="A32" s="107"/>
      <c r="B32" s="114"/>
      <c r="C32" s="501"/>
      <c r="D32" s="501"/>
      <c r="E32" s="501"/>
      <c r="F32" s="501"/>
      <c r="G32" s="501"/>
      <c r="H32" s="501"/>
      <c r="I32" s="501"/>
      <c r="J32" s="502"/>
    </row>
    <row r="33" spans="1:13" ht="20.25" hidden="1" customHeight="1" x14ac:dyDescent="0.3">
      <c r="A33" s="107"/>
      <c r="B33" s="114"/>
      <c r="C33" s="495"/>
      <c r="D33" s="495"/>
      <c r="E33" s="495"/>
      <c r="F33" s="495"/>
      <c r="G33" s="495"/>
      <c r="H33" s="495"/>
      <c r="I33" s="495"/>
      <c r="J33" s="496"/>
      <c r="K33" s="100"/>
      <c r="L33" s="100"/>
      <c r="M33" s="100"/>
    </row>
    <row r="34" spans="1:13" ht="21.75" hidden="1" customHeight="1" x14ac:dyDescent="0.3">
      <c r="A34" s="107"/>
      <c r="B34" s="114"/>
      <c r="C34" s="495"/>
      <c r="D34" s="495"/>
      <c r="E34" s="495"/>
      <c r="F34" s="495"/>
      <c r="G34" s="495"/>
      <c r="H34" s="495"/>
      <c r="I34" s="495"/>
      <c r="J34" s="496"/>
      <c r="K34" s="100"/>
      <c r="L34" s="100"/>
      <c r="M34" s="100"/>
    </row>
    <row r="35" spans="1:13" ht="35.25" hidden="1" customHeight="1" x14ac:dyDescent="0.3">
      <c r="A35" s="107"/>
      <c r="B35" s="115"/>
      <c r="C35" s="503"/>
      <c r="D35" s="503"/>
      <c r="E35" s="503"/>
      <c r="F35" s="503"/>
      <c r="G35" s="503"/>
      <c r="H35" s="503"/>
      <c r="I35" s="503"/>
      <c r="J35" s="504"/>
      <c r="K35" s="100"/>
      <c r="L35" s="100"/>
      <c r="M35" s="100"/>
    </row>
    <row r="36" spans="1:13" ht="35.25" hidden="1" customHeight="1" x14ac:dyDescent="0.3">
      <c r="A36" s="107"/>
      <c r="B36" s="116"/>
      <c r="C36" s="503"/>
      <c r="D36" s="503"/>
      <c r="E36" s="503"/>
      <c r="F36" s="503"/>
      <c r="G36" s="503"/>
      <c r="H36" s="503"/>
      <c r="I36" s="503"/>
      <c r="J36" s="504"/>
      <c r="K36" s="100"/>
      <c r="L36" s="100"/>
      <c r="M36" s="100"/>
    </row>
    <row r="37" spans="1:13" ht="31.2" customHeight="1" x14ac:dyDescent="0.3">
      <c r="A37" s="107" t="s">
        <v>427</v>
      </c>
      <c r="B37" s="116" t="s">
        <v>428</v>
      </c>
      <c r="C37" s="499" t="s">
        <v>429</v>
      </c>
      <c r="D37" s="499"/>
      <c r="E37" s="499"/>
      <c r="F37" s="499"/>
      <c r="G37" s="499"/>
      <c r="H37" s="499"/>
      <c r="I37" s="499"/>
      <c r="J37" s="500"/>
      <c r="K37" s="100"/>
      <c r="L37" s="100"/>
      <c r="M37" s="100"/>
    </row>
    <row r="38" spans="1:13" ht="19.5" customHeight="1" x14ac:dyDescent="0.3">
      <c r="A38" s="107"/>
      <c r="B38" s="101"/>
      <c r="C38" s="499" t="s">
        <v>430</v>
      </c>
      <c r="D38" s="499"/>
      <c r="E38" s="499"/>
      <c r="F38" s="499"/>
      <c r="G38" s="499"/>
      <c r="H38" s="499"/>
      <c r="I38" s="499"/>
      <c r="J38" s="500"/>
      <c r="K38" s="100"/>
      <c r="L38" s="100"/>
      <c r="M38" s="100"/>
    </row>
    <row r="39" spans="1:13" ht="19.5" customHeight="1" x14ac:dyDescent="0.3">
      <c r="A39" s="107"/>
      <c r="B39" s="101"/>
      <c r="C39" s="499" t="s">
        <v>431</v>
      </c>
      <c r="D39" s="499"/>
      <c r="E39" s="499"/>
      <c r="F39" s="499"/>
      <c r="G39" s="499"/>
      <c r="H39" s="499"/>
      <c r="I39" s="499"/>
      <c r="J39" s="500"/>
      <c r="K39" s="100"/>
      <c r="L39" s="100"/>
      <c r="M39" s="100"/>
    </row>
    <row r="40" spans="1:13" ht="19.5" customHeight="1" x14ac:dyDescent="0.3">
      <c r="A40" s="107"/>
      <c r="B40" s="101"/>
      <c r="C40" s="499" t="s">
        <v>432</v>
      </c>
      <c r="D40" s="499"/>
      <c r="E40" s="499"/>
      <c r="F40" s="499"/>
      <c r="G40" s="499"/>
      <c r="H40" s="499"/>
      <c r="I40" s="499"/>
      <c r="J40" s="500"/>
      <c r="K40" s="100"/>
      <c r="L40" s="100"/>
      <c r="M40" s="100"/>
    </row>
    <row r="41" spans="1:13" ht="19.5" customHeight="1" x14ac:dyDescent="0.3">
      <c r="A41" s="107"/>
      <c r="B41" s="101"/>
      <c r="C41" s="109"/>
      <c r="D41" s="109"/>
      <c r="E41" s="109"/>
      <c r="F41" s="109"/>
      <c r="G41" s="109"/>
      <c r="H41" s="109"/>
      <c r="I41" s="109"/>
      <c r="J41" s="110"/>
      <c r="K41" s="100"/>
      <c r="L41" s="100"/>
      <c r="M41" s="100"/>
    </row>
    <row r="42" spans="1:13" ht="9" customHeight="1" x14ac:dyDescent="0.3">
      <c r="A42" s="107"/>
      <c r="B42" s="117"/>
      <c r="C42" s="117"/>
      <c r="D42" s="117"/>
      <c r="E42" s="117"/>
      <c r="F42" s="117"/>
      <c r="G42" s="117"/>
      <c r="H42" s="117"/>
      <c r="I42" s="117"/>
      <c r="J42" s="118"/>
      <c r="K42" s="100"/>
      <c r="L42" s="100"/>
      <c r="M42" s="100"/>
    </row>
    <row r="43" spans="1:13" ht="24" customHeight="1" x14ac:dyDescent="0.3">
      <c r="A43" s="119" t="s">
        <v>269</v>
      </c>
      <c r="B43" s="507" t="s">
        <v>433</v>
      </c>
      <c r="C43" s="507"/>
      <c r="D43" s="507"/>
      <c r="E43" s="507"/>
      <c r="F43" s="507"/>
      <c r="G43" s="507"/>
      <c r="H43" s="507"/>
      <c r="I43" s="507"/>
      <c r="J43" s="508"/>
      <c r="K43" s="100"/>
      <c r="L43" s="100"/>
      <c r="M43" s="100"/>
    </row>
    <row r="44" spans="1:13" ht="20.25" hidden="1" customHeight="1" x14ac:dyDescent="0.3">
      <c r="A44" s="119"/>
      <c r="B44" s="505"/>
      <c r="C44" s="505"/>
      <c r="D44" s="505"/>
      <c r="E44" s="505"/>
      <c r="F44" s="505"/>
      <c r="G44" s="505"/>
      <c r="H44" s="505"/>
      <c r="I44" s="505"/>
      <c r="J44" s="120"/>
      <c r="K44" s="100"/>
      <c r="L44" s="100"/>
      <c r="M44" s="121"/>
    </row>
    <row r="45" spans="1:13" ht="18" hidden="1" customHeight="1" x14ac:dyDescent="0.3">
      <c r="A45" s="122"/>
      <c r="B45" s="505"/>
      <c r="C45" s="505"/>
      <c r="D45" s="505"/>
      <c r="E45" s="505"/>
      <c r="F45" s="505"/>
      <c r="G45" s="505"/>
      <c r="H45" s="505"/>
      <c r="I45" s="505"/>
      <c r="J45" s="123"/>
      <c r="K45" s="100"/>
      <c r="L45" s="100"/>
      <c r="M45" s="121"/>
    </row>
    <row r="46" spans="1:13" ht="21" hidden="1" customHeight="1" x14ac:dyDescent="0.3">
      <c r="A46" s="122"/>
      <c r="B46" s="505"/>
      <c r="C46" s="505"/>
      <c r="D46" s="505"/>
      <c r="E46" s="505"/>
      <c r="F46" s="505"/>
      <c r="G46" s="505"/>
      <c r="H46" s="505"/>
      <c r="I46" s="505"/>
      <c r="J46" s="123"/>
      <c r="K46" s="100"/>
      <c r="L46" s="100"/>
      <c r="M46" s="121"/>
    </row>
    <row r="47" spans="1:13" ht="21" hidden="1" customHeight="1" x14ac:dyDescent="0.3">
      <c r="A47" s="122"/>
      <c r="B47" s="505"/>
      <c r="C47" s="505"/>
      <c r="D47" s="505"/>
      <c r="E47" s="505"/>
      <c r="F47" s="505"/>
      <c r="G47" s="505"/>
      <c r="H47" s="505"/>
      <c r="I47" s="505"/>
      <c r="J47" s="123"/>
      <c r="K47" s="100"/>
      <c r="L47" s="100"/>
      <c r="M47" s="121"/>
    </row>
    <row r="48" spans="1:13" ht="47.25" customHeight="1" x14ac:dyDescent="0.3">
      <c r="A48" s="124"/>
      <c r="B48" s="506"/>
      <c r="C48" s="506"/>
      <c r="D48" s="506"/>
      <c r="E48" s="506"/>
      <c r="F48" s="506"/>
      <c r="G48" s="506"/>
      <c r="H48" s="506"/>
      <c r="I48" s="506"/>
      <c r="J48" s="506"/>
      <c r="K48" s="100"/>
      <c r="L48" s="100"/>
      <c r="M48" s="100"/>
    </row>
    <row r="49" spans="1:10" ht="15.75" hidden="1" customHeight="1" x14ac:dyDescent="0.3">
      <c r="A49" s="125"/>
      <c r="B49" s="126"/>
      <c r="C49" s="126"/>
      <c r="D49" s="126"/>
      <c r="E49" s="126"/>
      <c r="F49" s="126"/>
      <c r="G49" s="126"/>
      <c r="H49" s="126"/>
      <c r="I49" s="126"/>
      <c r="J49" s="126"/>
    </row>
    <row r="50" spans="1:10" hidden="1" x14ac:dyDescent="0.3">
      <c r="A50" s="100"/>
      <c r="B50" s="100" t="s">
        <v>434</v>
      </c>
      <c r="C50" s="100"/>
      <c r="D50" s="100"/>
      <c r="E50" s="100" t="s">
        <v>435</v>
      </c>
      <c r="F50" s="100"/>
      <c r="G50" s="100"/>
      <c r="H50" s="100"/>
      <c r="I50" s="100"/>
      <c r="J50" s="100"/>
    </row>
    <row r="51" spans="1:10" hidden="1" x14ac:dyDescent="0.3">
      <c r="A51" s="100"/>
      <c r="B51" s="100" t="s">
        <v>436</v>
      </c>
      <c r="C51" s="100"/>
      <c r="D51" s="100"/>
      <c r="E51" s="100" t="s">
        <v>435</v>
      </c>
      <c r="F51" s="100"/>
      <c r="G51" s="100"/>
      <c r="H51" s="100"/>
      <c r="I51" s="100"/>
      <c r="J51" s="100"/>
    </row>
    <row r="52" spans="1:10" hidden="1" x14ac:dyDescent="0.3">
      <c r="A52" s="100"/>
      <c r="B52" s="100" t="s">
        <v>437</v>
      </c>
      <c r="C52" s="100"/>
      <c r="D52" s="100"/>
      <c r="E52" s="100"/>
      <c r="F52" s="100"/>
      <c r="G52" s="100"/>
      <c r="H52" s="100"/>
      <c r="I52" s="100"/>
      <c r="J52" s="100"/>
    </row>
    <row r="53" spans="1:10" hidden="1" x14ac:dyDescent="0.3">
      <c r="A53" s="100"/>
      <c r="B53" s="100" t="s">
        <v>438</v>
      </c>
      <c r="C53" s="100"/>
      <c r="D53" s="100"/>
      <c r="E53" s="100"/>
      <c r="F53" s="100"/>
      <c r="G53" s="100"/>
      <c r="H53" s="100"/>
      <c r="I53" s="100"/>
      <c r="J53" s="100"/>
    </row>
    <row r="54" spans="1:10" hidden="1" x14ac:dyDescent="0.3">
      <c r="A54" s="100"/>
      <c r="B54" s="100" t="s">
        <v>439</v>
      </c>
      <c r="C54" s="100"/>
      <c r="D54" s="100"/>
      <c r="E54" s="100"/>
      <c r="F54" s="100"/>
      <c r="G54" s="100"/>
      <c r="H54" s="100"/>
      <c r="I54" s="100"/>
      <c r="J54" s="100"/>
    </row>
    <row r="55" spans="1:10" hidden="1" x14ac:dyDescent="0.3">
      <c r="A55" s="100"/>
      <c r="B55" s="100" t="s">
        <v>440</v>
      </c>
      <c r="C55" s="100"/>
      <c r="D55" s="100"/>
      <c r="E55" s="100" t="s">
        <v>435</v>
      </c>
      <c r="F55" s="100"/>
      <c r="G55" s="100"/>
      <c r="H55" s="100"/>
      <c r="I55" s="100"/>
      <c r="J55" s="100"/>
    </row>
    <row r="56" spans="1:10" hidden="1" x14ac:dyDescent="0.3">
      <c r="A56" s="100"/>
      <c r="B56" s="100"/>
      <c r="C56" s="100"/>
      <c r="D56" s="100"/>
      <c r="E56" s="100"/>
      <c r="F56" s="100"/>
      <c r="G56" s="100"/>
      <c r="H56" s="100"/>
      <c r="I56" s="100"/>
      <c r="J56" s="100"/>
    </row>
    <row r="57" spans="1:10" hidden="1" x14ac:dyDescent="0.3">
      <c r="A57" s="100"/>
      <c r="B57" s="100" t="s">
        <v>441</v>
      </c>
      <c r="C57" s="100"/>
      <c r="D57" s="100"/>
      <c r="E57" s="100"/>
      <c r="F57" s="100"/>
      <c r="G57" s="100"/>
      <c r="H57" s="100"/>
      <c r="I57" s="100"/>
      <c r="J57" s="100"/>
    </row>
    <row r="58" spans="1:10" hidden="1" x14ac:dyDescent="0.3">
      <c r="A58" s="100"/>
      <c r="B58" s="100"/>
      <c r="C58" s="100"/>
      <c r="D58" s="100"/>
      <c r="E58" s="100"/>
      <c r="F58" s="100"/>
      <c r="G58" s="100"/>
      <c r="H58" s="100"/>
      <c r="I58" s="100"/>
      <c r="J58" s="100"/>
    </row>
    <row r="59" spans="1:10" hidden="1" x14ac:dyDescent="0.3">
      <c r="A59" s="100"/>
      <c r="B59" s="100" t="s">
        <v>442</v>
      </c>
      <c r="C59" s="100"/>
      <c r="D59" s="100"/>
      <c r="E59" s="100"/>
      <c r="F59" s="100"/>
      <c r="G59" s="100"/>
      <c r="H59" s="100"/>
      <c r="I59" s="100"/>
      <c r="J59" s="100"/>
    </row>
    <row r="60" spans="1:10" hidden="1" x14ac:dyDescent="0.3">
      <c r="A60" s="100"/>
      <c r="B60" s="100"/>
      <c r="C60" s="100"/>
      <c r="D60" s="100"/>
      <c r="E60" s="100"/>
      <c r="F60" s="100"/>
      <c r="G60" s="100"/>
      <c r="H60" s="100"/>
      <c r="I60" s="100"/>
      <c r="J60" s="100"/>
    </row>
    <row r="61" spans="1:10" hidden="1" x14ac:dyDescent="0.3">
      <c r="A61" s="100"/>
      <c r="B61" s="100" t="s">
        <v>443</v>
      </c>
      <c r="C61" s="100"/>
      <c r="D61" s="100"/>
      <c r="E61" s="100"/>
      <c r="F61" s="100"/>
      <c r="G61" s="100"/>
      <c r="H61" s="100"/>
      <c r="I61" s="100"/>
      <c r="J61" s="100"/>
    </row>
    <row r="62" spans="1:10" hidden="1" x14ac:dyDescent="0.3">
      <c r="A62" s="100"/>
      <c r="B62" s="100"/>
      <c r="C62" s="100"/>
      <c r="D62" s="100"/>
      <c r="E62" s="100"/>
      <c r="F62" s="100"/>
      <c r="G62" s="100"/>
      <c r="H62" s="100"/>
      <c r="I62" s="100"/>
      <c r="J62" s="100"/>
    </row>
    <row r="63" spans="1:10" hidden="1" x14ac:dyDescent="0.3">
      <c r="A63" s="100"/>
      <c r="B63" s="100" t="s">
        <v>444</v>
      </c>
      <c r="C63" s="100"/>
      <c r="D63" s="100"/>
      <c r="E63" s="100"/>
      <c r="F63" s="100"/>
      <c r="G63" s="100"/>
      <c r="H63" s="100"/>
      <c r="I63" s="100"/>
      <c r="J63" s="100"/>
    </row>
    <row r="64" spans="1:10" hidden="1" x14ac:dyDescent="0.3">
      <c r="A64" s="100"/>
      <c r="B64" s="100"/>
      <c r="C64" s="100"/>
      <c r="D64" s="100"/>
      <c r="E64" s="100"/>
      <c r="F64" s="100"/>
      <c r="G64" s="100"/>
      <c r="H64" s="100"/>
      <c r="I64" s="100"/>
      <c r="J64" s="100"/>
    </row>
  </sheetData>
  <sheetProtection algorithmName="SHA-512" hashValue="gvdRNJb8gdhU5RVWY3RGPFqFpASeCiaXvgeIUNWqMWie4dNBAY3cOw4z8KiOgmr6TD1taqfqQ+4PhHMsJpB9+w==" saltValue="y6VhdzVoYIEBbLxCRGeTpw==" spinCount="100000" sheet="1" selectLockedCells="1"/>
  <customSheetViews>
    <customSheetView guid="{FA94B064-F639-4FBD-A276-67EE0B2C6EA6}" scale="85" showPageBreaks="1" printArea="1" hiddenRows="1" view="pageBreakPreview">
      <selection activeCell="L41" sqref="L41"/>
      <pageMargins left="0.32" right="0.19" top="0.32" bottom="0.25" header="0.22" footer="0.19"/>
      <printOptions horizontalCentered="1"/>
      <pageSetup scale="80" orientation="portrait" r:id="rId1"/>
      <headerFooter alignWithMargins="0"/>
    </customSheetView>
  </customSheetViews>
  <mergeCells count="39">
    <mergeCell ref="B46:I46"/>
    <mergeCell ref="B47:I47"/>
    <mergeCell ref="B48:J48"/>
    <mergeCell ref="C38:J38"/>
    <mergeCell ref="C39:J39"/>
    <mergeCell ref="C40:J40"/>
    <mergeCell ref="B43:J43"/>
    <mergeCell ref="B44:I44"/>
    <mergeCell ref="B45:I45"/>
    <mergeCell ref="C37:J37"/>
    <mergeCell ref="C26:J26"/>
    <mergeCell ref="C27:J27"/>
    <mergeCell ref="C28:J28"/>
    <mergeCell ref="C29:J29"/>
    <mergeCell ref="C30:J30"/>
    <mergeCell ref="C31:J31"/>
    <mergeCell ref="C32:J32"/>
    <mergeCell ref="C33:J33"/>
    <mergeCell ref="C34:J34"/>
    <mergeCell ref="C35:J35"/>
    <mergeCell ref="C36:J36"/>
    <mergeCell ref="C25:J25"/>
    <mergeCell ref="B8:J8"/>
    <mergeCell ref="B9:J9"/>
    <mergeCell ref="B10:J10"/>
    <mergeCell ref="B12:J12"/>
    <mergeCell ref="C14:J14"/>
    <mergeCell ref="C16:J16"/>
    <mergeCell ref="C18:J18"/>
    <mergeCell ref="C20:J20"/>
    <mergeCell ref="C22:J22"/>
    <mergeCell ref="C23:J23"/>
    <mergeCell ref="C24:J24"/>
    <mergeCell ref="B7:J7"/>
    <mergeCell ref="I1:J1"/>
    <mergeCell ref="A2:J2"/>
    <mergeCell ref="B4:J4"/>
    <mergeCell ref="B5:J5"/>
    <mergeCell ref="B6:J6"/>
  </mergeCells>
  <printOptions horizontalCentered="1"/>
  <pageMargins left="0.32" right="0.19" top="0.32" bottom="0.25" header="0.22" footer="0.19"/>
  <pageSetup scale="80"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36A70-CFC8-46FF-A832-3054BF507038}">
  <sheetPr>
    <tabColor indexed="16"/>
  </sheetPr>
  <dimension ref="A1:L45"/>
  <sheetViews>
    <sheetView view="pageBreakPreview" topLeftCell="B1" zoomScale="90" zoomScaleSheetLayoutView="100" workbookViewId="0">
      <selection activeCell="D6" sqref="D6"/>
    </sheetView>
  </sheetViews>
  <sheetFormatPr defaultColWidth="9.109375" defaultRowHeight="13.8" x14ac:dyDescent="0.25"/>
  <cols>
    <col min="1" max="1" width="9.109375" style="127" hidden="1" customWidth="1"/>
    <col min="2" max="2" width="38" style="127" customWidth="1"/>
    <col min="3" max="3" width="10.33203125" style="127" customWidth="1"/>
    <col min="4" max="4" width="64.109375" style="127" customWidth="1"/>
    <col min="5" max="5" width="9.109375" style="127" customWidth="1"/>
    <col min="6" max="6" width="9.109375" style="127" hidden="1" customWidth="1"/>
    <col min="7" max="7" width="13.44140625" style="127" hidden="1" customWidth="1"/>
    <col min="8" max="8" width="9.109375" style="127" hidden="1" customWidth="1"/>
    <col min="9" max="9" width="10.5546875" style="127" hidden="1" customWidth="1"/>
    <col min="10" max="12" width="9.109375" style="127" hidden="1" customWidth="1"/>
    <col min="13" max="13" width="9.109375" style="127" customWidth="1"/>
    <col min="14" max="16384" width="9.109375" style="127"/>
  </cols>
  <sheetData>
    <row r="1" spans="2:11" ht="90.75" customHeight="1" x14ac:dyDescent="0.25">
      <c r="B1" s="509" t="str">
        <f>Cover!B2</f>
        <v xml:space="preserve">Substation Package – SS01 for (a) 400/132kV Loosuk Switching station (New) (b)400kV Bay Extension at Lessos Substation under Transmission Line &amp; Substation works associated with Transmission Project in Kenya through PPP-JV model with Africa50 </v>
      </c>
      <c r="C1" s="509"/>
      <c r="D1" s="509"/>
    </row>
    <row r="2" spans="2:11" ht="16.5" customHeight="1" x14ac:dyDescent="0.25">
      <c r="B2" s="510" t="str">
        <f>Cover!B3</f>
        <v>SPEC. NO.:CC-CS/PG-AF50/KEN/SS01/G5</v>
      </c>
      <c r="C2" s="510"/>
      <c r="D2" s="510"/>
      <c r="G2" s="128" t="s">
        <v>445</v>
      </c>
      <c r="H2" s="129"/>
      <c r="I2" s="129"/>
    </row>
    <row r="3" spans="2:11" x14ac:dyDescent="0.25">
      <c r="B3" s="130"/>
      <c r="C3" s="130"/>
      <c r="D3" s="130"/>
      <c r="G3" s="128" t="s">
        <v>446</v>
      </c>
      <c r="H3" s="129"/>
      <c r="I3" s="129"/>
    </row>
    <row r="4" spans="2:11" x14ac:dyDescent="0.25">
      <c r="B4" s="511" t="s">
        <v>447</v>
      </c>
      <c r="C4" s="511"/>
      <c r="D4" s="511"/>
      <c r="G4" s="128"/>
      <c r="H4" s="129"/>
      <c r="I4" s="129"/>
    </row>
    <row r="5" spans="2:11" ht="14.4" thickBot="1" x14ac:dyDescent="0.3">
      <c r="B5" s="131"/>
      <c r="C5" s="131"/>
      <c r="D5" s="132"/>
    </row>
    <row r="6" spans="2:11" ht="29.25" customHeight="1" x14ac:dyDescent="0.25">
      <c r="B6" s="133" t="s">
        <v>448</v>
      </c>
      <c r="C6" s="134"/>
      <c r="D6" s="135" t="s">
        <v>445</v>
      </c>
      <c r="G6" s="136">
        <f>IF(D6=G2,1,2)</f>
        <v>1</v>
      </c>
    </row>
    <row r="7" spans="2:11" ht="22.5" customHeight="1" x14ac:dyDescent="0.25">
      <c r="B7" s="137"/>
      <c r="C7" s="138"/>
      <c r="D7" s="139"/>
      <c r="G7" s="136"/>
      <c r="I7" s="128" t="s">
        <v>449</v>
      </c>
      <c r="J7" s="129"/>
      <c r="K7" s="129"/>
    </row>
    <row r="8" spans="2:11" ht="12" customHeight="1" x14ac:dyDescent="0.25">
      <c r="B8" s="140"/>
      <c r="C8" s="141"/>
      <c r="D8" s="142"/>
      <c r="G8" s="136"/>
      <c r="I8" s="128" t="s">
        <v>450</v>
      </c>
      <c r="J8" s="129"/>
      <c r="K8" s="129"/>
    </row>
    <row r="9" spans="2:11" ht="29.4" hidden="1" customHeight="1" x14ac:dyDescent="0.25">
      <c r="B9" s="137"/>
      <c r="C9" s="143"/>
      <c r="D9" s="144"/>
      <c r="G9" s="136">
        <f>IF(D9=I7,1,IF(D9=I8,2,3))</f>
        <v>3</v>
      </c>
      <c r="I9" s="128" t="s">
        <v>451</v>
      </c>
      <c r="J9" s="129"/>
      <c r="K9" s="129"/>
    </row>
    <row r="10" spans="2:11" ht="14.4" customHeight="1" x14ac:dyDescent="0.25">
      <c r="B10" s="137"/>
      <c r="C10" s="138"/>
      <c r="D10" s="145"/>
      <c r="G10" s="136"/>
      <c r="I10" s="146"/>
      <c r="J10" s="147"/>
      <c r="K10" s="147"/>
    </row>
    <row r="11" spans="2:11" ht="27" customHeight="1" x14ac:dyDescent="0.25">
      <c r="B11" s="148" t="str">
        <f>IF(D6= "Joint Venture Bid", "Total Nos. of  Partners in the JV [excluding the Lead Partner]", "")</f>
        <v/>
      </c>
      <c r="C11" s="149"/>
      <c r="D11" s="150">
        <v>1</v>
      </c>
      <c r="G11" s="136">
        <f>D11</f>
        <v>1</v>
      </c>
    </row>
    <row r="12" spans="2:11" ht="16.5" customHeight="1" x14ac:dyDescent="0.25">
      <c r="B12" s="151"/>
      <c r="C12" s="152"/>
      <c r="D12" s="153"/>
    </row>
    <row r="13" spans="2:11" ht="21" customHeight="1" x14ac:dyDescent="0.25">
      <c r="B13" s="154" t="str">
        <f>IF(G6=2, "Name of the Lead Partner", "Name of the Bidder")</f>
        <v>Name of the Bidder</v>
      </c>
      <c r="C13" s="155"/>
      <c r="D13" s="156"/>
      <c r="G13" s="157">
        <v>1</v>
      </c>
    </row>
    <row r="14" spans="2:11" ht="23.25" customHeight="1" x14ac:dyDescent="0.25">
      <c r="B14" s="158" t="s">
        <v>452</v>
      </c>
      <c r="C14" s="159"/>
      <c r="D14" s="160"/>
      <c r="G14" s="157"/>
    </row>
    <row r="15" spans="2:11" ht="19.5" customHeight="1" x14ac:dyDescent="0.25">
      <c r="B15" s="161"/>
      <c r="C15" s="162"/>
      <c r="D15" s="160"/>
    </row>
    <row r="16" spans="2:11" ht="21.75" customHeight="1" x14ac:dyDescent="0.25">
      <c r="B16" s="163"/>
      <c r="C16" s="164"/>
      <c r="D16" s="144"/>
    </row>
    <row r="17" spans="2:4" ht="18.75" customHeight="1" x14ac:dyDescent="0.25">
      <c r="B17" s="165"/>
      <c r="C17" s="146"/>
      <c r="D17" s="166"/>
    </row>
    <row r="18" spans="2:4" ht="49.2" customHeight="1" x14ac:dyDescent="0.25">
      <c r="B18" s="167" t="str">
        <f>IF(AND(G6=2,D11="2 or More"),"Other Partner-1",IF(AND(G6=2,D11=1),"Other Partner",IF(AND(G6=1,D9="Foreign Entity"),"Name of proposed Indian Associate to execute the On Shore Supply and On Shore Services Contract","")))</f>
        <v/>
      </c>
      <c r="C18" s="155"/>
      <c r="D18" s="156"/>
    </row>
    <row r="19" spans="2:4" ht="21.75" customHeight="1" x14ac:dyDescent="0.25">
      <c r="B19" s="158" t="s">
        <v>452</v>
      </c>
      <c r="C19" s="159"/>
      <c r="D19" s="160"/>
    </row>
    <row r="20" spans="2:4" ht="21.75" customHeight="1" x14ac:dyDescent="0.25">
      <c r="B20" s="161"/>
      <c r="C20" s="162"/>
      <c r="D20" s="160"/>
    </row>
    <row r="21" spans="2:4" ht="21.75" customHeight="1" x14ac:dyDescent="0.25">
      <c r="B21" s="163"/>
      <c r="C21" s="164"/>
      <c r="D21" s="144"/>
    </row>
    <row r="22" spans="2:4" ht="20.25" customHeight="1" x14ac:dyDescent="0.25">
      <c r="B22" s="165"/>
      <c r="C22" s="146"/>
      <c r="D22" s="166"/>
    </row>
    <row r="23" spans="2:4" ht="21.75" customHeight="1" x14ac:dyDescent="0.25">
      <c r="B23" s="154" t="str">
        <f>IF(AND(G6=2,D11="2 or More"),"Other Partner-2","")</f>
        <v/>
      </c>
      <c r="C23" s="168"/>
      <c r="D23" s="169"/>
    </row>
    <row r="24" spans="2:4" ht="21.75" customHeight="1" x14ac:dyDescent="0.25">
      <c r="B24" s="170"/>
      <c r="C24" s="171"/>
      <c r="D24" s="144"/>
    </row>
    <row r="25" spans="2:4" ht="21.75" customHeight="1" x14ac:dyDescent="0.25">
      <c r="B25" s="170"/>
      <c r="C25" s="171"/>
      <c r="D25" s="144" t="s">
        <v>453</v>
      </c>
    </row>
    <row r="26" spans="2:4" ht="21.75" customHeight="1" x14ac:dyDescent="0.25">
      <c r="B26" s="172" t="str">
        <f>IF(AND(G6=3, D11="2 or more"), "Address of Registered Office","")</f>
        <v/>
      </c>
      <c r="C26" s="173"/>
      <c r="D26" s="144"/>
    </row>
    <row r="27" spans="2:4" ht="21.75" hidden="1" customHeight="1" x14ac:dyDescent="0.25">
      <c r="B27" s="165"/>
      <c r="C27" s="146"/>
      <c r="D27" s="174"/>
    </row>
    <row r="28" spans="2:4" ht="21.75" hidden="1" customHeight="1" x14ac:dyDescent="0.25">
      <c r="B28" s="163"/>
      <c r="C28" s="175"/>
      <c r="D28" s="174"/>
    </row>
    <row r="29" spans="2:4" ht="20.25" hidden="1" customHeight="1" x14ac:dyDescent="0.25">
      <c r="B29" s="176" t="str">
        <f>IF(AND(D6="JV (Joint Venture)", D11="2 or More"),"Other Partner-2","")</f>
        <v/>
      </c>
      <c r="C29" s="177"/>
      <c r="D29" s="178"/>
    </row>
    <row r="30" spans="2:4" ht="18" hidden="1" customHeight="1" x14ac:dyDescent="0.25">
      <c r="B30" s="179" t="s">
        <v>454</v>
      </c>
      <c r="C30" s="180"/>
      <c r="D30" s="181"/>
    </row>
    <row r="31" spans="2:4" ht="18" hidden="1" customHeight="1" x14ac:dyDescent="0.25">
      <c r="B31" s="182"/>
      <c r="C31" s="183"/>
      <c r="D31" s="181"/>
    </row>
    <row r="32" spans="2:4" ht="21" hidden="1" customHeight="1" x14ac:dyDescent="0.25">
      <c r="B32" s="184"/>
      <c r="C32" s="185"/>
      <c r="D32" s="186"/>
    </row>
    <row r="33" spans="2:4" ht="21" customHeight="1" x14ac:dyDescent="0.25">
      <c r="B33" s="187"/>
      <c r="C33" s="187"/>
      <c r="D33" s="188"/>
    </row>
    <row r="34" spans="2:4" ht="51" customHeight="1" x14ac:dyDescent="0.25">
      <c r="B34" s="189" t="str">
        <f>IF(AND(G6=2,D9="Foreign Entity"),"Name of proposed Associate to execute the On Shore Supply and On Shore Services Contract","")</f>
        <v/>
      </c>
      <c r="C34" s="168"/>
      <c r="D34" s="169" t="s">
        <v>455</v>
      </c>
    </row>
    <row r="35" spans="2:4" ht="21.75" customHeight="1" x14ac:dyDescent="0.25">
      <c r="B35" s="158" t="s">
        <v>452</v>
      </c>
      <c r="C35" s="171"/>
      <c r="D35" s="144"/>
    </row>
    <row r="36" spans="2:4" ht="21.75" customHeight="1" x14ac:dyDescent="0.25">
      <c r="B36" s="170"/>
      <c r="C36" s="171"/>
      <c r="D36" s="144" t="s">
        <v>455</v>
      </c>
    </row>
    <row r="37" spans="2:4" ht="21.75" customHeight="1" x14ac:dyDescent="0.25">
      <c r="B37" s="172" t="str">
        <f>IF(AND(G17=3, D22="2 or more"), "Address of Registered Office","")</f>
        <v/>
      </c>
      <c r="C37" s="173"/>
      <c r="D37" s="144"/>
    </row>
    <row r="38" spans="2:4" ht="21.75" hidden="1" customHeight="1" x14ac:dyDescent="0.25">
      <c r="B38" s="165"/>
      <c r="C38" s="146"/>
      <c r="D38" s="174"/>
    </row>
    <row r="39" spans="2:4" ht="21.75" hidden="1" customHeight="1" x14ac:dyDescent="0.25">
      <c r="B39" s="163"/>
      <c r="C39" s="175"/>
      <c r="D39" s="174"/>
    </row>
    <row r="40" spans="2:4" ht="18.75" customHeight="1" x14ac:dyDescent="0.25">
      <c r="B40" s="190"/>
      <c r="C40" s="191"/>
      <c r="D40" s="192"/>
    </row>
    <row r="41" spans="2:4" ht="21.75" customHeight="1" x14ac:dyDescent="0.25">
      <c r="B41" s="193" t="s">
        <v>456</v>
      </c>
      <c r="C41" s="194"/>
      <c r="D41" s="195"/>
    </row>
    <row r="42" spans="2:4" ht="23.25" customHeight="1" x14ac:dyDescent="0.25">
      <c r="B42" s="193" t="s">
        <v>457</v>
      </c>
      <c r="C42" s="194"/>
      <c r="D42" s="196"/>
    </row>
    <row r="43" spans="2:4" ht="19.5" customHeight="1" x14ac:dyDescent="0.25">
      <c r="B43" s="197"/>
      <c r="C43" s="198"/>
      <c r="D43" s="199"/>
    </row>
    <row r="44" spans="2:4" ht="21.75" customHeight="1" x14ac:dyDescent="0.25">
      <c r="B44" s="193" t="s">
        <v>458</v>
      </c>
      <c r="C44" s="194"/>
      <c r="D44" s="200"/>
    </row>
    <row r="45" spans="2:4" ht="22.5" customHeight="1" thickBot="1" x14ac:dyDescent="0.3">
      <c r="B45" s="201" t="s">
        <v>459</v>
      </c>
      <c r="C45" s="202"/>
      <c r="D45" s="203"/>
    </row>
  </sheetData>
  <sheetProtection algorithmName="SHA-512" hashValue="5twyVcK2WUqjxPjs5Kf8tl6GYTG1ksyB3gSmj6t63/MtLQALZYZnvitS3WlC/3hAeoCaL0GYcFDBKllWdb1ZEQ==" saltValue="USrofEUgFORfZo5fZWct6g==" spinCount="100000" sheet="1" selectLockedCells="1"/>
  <customSheetViews>
    <customSheetView guid="{FA94B064-F639-4FBD-A276-67EE0B2C6EA6}" scale="90" showPageBreaks="1" printArea="1" hiddenRows="1" hiddenColumns="1" view="pageBreakPreview" topLeftCell="B1">
      <selection activeCell="D6" sqref="D6"/>
      <pageMargins left="0.86" right="0.32" top="0.35" bottom="0.31" header="0.22" footer="0.19"/>
      <pageSetup scale="82" orientation="portrait" horizontalDpi="300" verticalDpi="300" r:id="rId1"/>
      <headerFooter alignWithMargins="0"/>
    </customSheetView>
  </customSheetViews>
  <mergeCells count="3">
    <mergeCell ref="B1:D1"/>
    <mergeCell ref="B2:D2"/>
    <mergeCell ref="B4:D4"/>
  </mergeCells>
  <conditionalFormatting sqref="B18:D21">
    <cfRule type="expression" dxfId="30" priority="1" stopIfTrue="1">
      <formula>$G$6&gt;1</formula>
    </cfRule>
    <cfRule type="expression" dxfId="29" priority="2" stopIfTrue="1">
      <formula>AND($G$6=1,$G$9&gt;1)</formula>
    </cfRule>
  </conditionalFormatting>
  <conditionalFormatting sqref="D11">
    <cfRule type="expression" dxfId="28" priority="5" stopIfTrue="1">
      <formula>$B$11="Total Nos. of  Partners in the JV [excluding the Lead Partner]"</formula>
    </cfRule>
  </conditionalFormatting>
  <conditionalFormatting sqref="B23:D28">
    <cfRule type="expression" dxfId="27" priority="6" stopIfTrue="1">
      <formula>$G$6&lt;2</formula>
    </cfRule>
    <cfRule type="expression" dxfId="26" priority="7" stopIfTrue="1">
      <formula>$G$11=1</formula>
    </cfRule>
  </conditionalFormatting>
  <conditionalFormatting sqref="B34:D39">
    <cfRule type="expression" dxfId="25" priority="3" stopIfTrue="1">
      <formula>$G$6&lt;2</formula>
    </cfRule>
    <cfRule type="expression" dxfId="24" priority="4" stopIfTrue="1">
      <formula>$G$9&gt;1</formula>
    </cfRule>
  </conditionalFormatting>
  <dataValidations count="4">
    <dataValidation type="list" allowBlank="1" showInputMessage="1" showErrorMessage="1" sqref="D9" xr:uid="{20DE319C-F65C-4EF7-A3A5-5C332CFD697B}">
      <formula1>$I$7:$I$9</formula1>
    </dataValidation>
    <dataValidation type="list" allowBlank="1" showInputMessage="1" showErrorMessage="1" sqref="D6" xr:uid="{E9516F43-B2A2-452A-A4A4-1BBFB9CC715D}">
      <formula1>$G$2:$G$3</formula1>
    </dataValidation>
    <dataValidation type="list" allowBlank="1" showInputMessage="1" showErrorMessage="1" sqref="D11" xr:uid="{64993666-35A8-4D5E-8A4D-995EC38E44CD}">
      <formula1>"1"</formula1>
    </dataValidation>
    <dataValidation type="date" allowBlank="1" showInputMessage="1" showErrorMessage="1" error="Enter date in dd-mmm-yy format. Example 01-oct-10" sqref="D44" xr:uid="{463C187D-D1E8-4C6D-BC8E-F992FB3D9E69}">
      <formula1>AB32</formula1>
      <formula2>AB41</formula2>
    </dataValidation>
  </dataValidations>
  <pageMargins left="0.86" right="0.32" top="0.35" bottom="0.31" header="0.22" footer="0.19"/>
  <pageSetup scale="82" orientation="portrait" horizontalDpi="300" verticalDpi="300" r:id="rId2"/>
  <headerFooter alignWithMargins="0"/>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4"/>
  <sheetViews>
    <sheetView view="pageBreakPreview" topLeftCell="A460" zoomScaleNormal="100" zoomScaleSheetLayoutView="100" workbookViewId="0">
      <selection activeCell="F478" sqref="F478"/>
    </sheetView>
  </sheetViews>
  <sheetFormatPr defaultColWidth="12.5546875" defaultRowHeight="14.4" x14ac:dyDescent="0.3"/>
  <cols>
    <col min="1" max="1" width="15.21875" style="46" customWidth="1"/>
    <col min="2" max="2" width="52.33203125" style="48" bestFit="1" customWidth="1"/>
    <col min="3" max="3" width="28.77734375" style="48" customWidth="1"/>
    <col min="4" max="4" width="10.33203125" style="54" customWidth="1"/>
    <col min="5" max="5" width="17.77734375" style="54" customWidth="1"/>
    <col min="6" max="6" width="28.33203125" style="402" customWidth="1"/>
    <col min="7" max="7" width="32.88671875" style="402" customWidth="1"/>
    <col min="8" max="11" width="12.5546875" style="401"/>
    <col min="12" max="16384" width="12.5546875" style="402"/>
  </cols>
  <sheetData>
    <row r="1" spans="1:7" s="363" customFormat="1" ht="15.6" x14ac:dyDescent="0.3">
      <c r="A1" s="361" t="str">
        <f>Cover!B3</f>
        <v>SPEC. NO.:CC-CS/PG-AF50/KEN/SS01/G5</v>
      </c>
      <c r="B1" s="361"/>
      <c r="C1" s="361"/>
      <c r="D1" s="361"/>
      <c r="E1" s="361"/>
      <c r="F1" s="361"/>
      <c r="G1" s="362" t="s">
        <v>542</v>
      </c>
    </row>
    <row r="2" spans="1:7" s="363" customFormat="1" ht="86.4" customHeight="1" x14ac:dyDescent="0.3">
      <c r="A2" s="512" t="str">
        <f>Cover!B2</f>
        <v xml:space="preserve">Substation Package – SS01 for (a) 400/132kV Loosuk Switching station (New) (b)400kV Bay Extension at Lessos Substation under Transmission Line &amp; Substation works associated with Transmission Project in Kenya through PPP-JV model with Africa50 </v>
      </c>
      <c r="B2" s="513"/>
      <c r="C2" s="513"/>
      <c r="D2" s="513"/>
      <c r="E2" s="513"/>
      <c r="F2" s="513"/>
      <c r="G2" s="514"/>
    </row>
    <row r="3" spans="1:7" s="363" customFormat="1" ht="20.399999999999999" x14ac:dyDescent="0.3">
      <c r="A3" s="515" t="s">
        <v>543</v>
      </c>
      <c r="B3" s="515"/>
      <c r="C3" s="515"/>
      <c r="D3" s="515"/>
      <c r="E3" s="515"/>
      <c r="F3" s="515"/>
      <c r="G3" s="515"/>
    </row>
    <row r="4" spans="1:7" s="363" customFormat="1" ht="20.399999999999999" x14ac:dyDescent="0.3">
      <c r="A4" s="364"/>
      <c r="B4" s="364"/>
      <c r="C4" s="364"/>
      <c r="D4" s="364"/>
      <c r="E4" s="364"/>
      <c r="F4" s="364"/>
      <c r="G4" s="364"/>
    </row>
    <row r="5" spans="1:7" s="363" customFormat="1" ht="12" customHeight="1" x14ac:dyDescent="0.3">
      <c r="A5" s="365"/>
      <c r="B5" s="364"/>
      <c r="C5" s="364"/>
      <c r="D5" s="364"/>
      <c r="E5" s="65" t="s">
        <v>463</v>
      </c>
      <c r="F5" s="366"/>
      <c r="G5" s="364"/>
    </row>
    <row r="6" spans="1:7" s="363" customFormat="1" ht="31.2" x14ac:dyDescent="0.3">
      <c r="A6" s="367" t="str">
        <f>'[6]Name of Bidder'!B13</f>
        <v>Name of the Bidder</v>
      </c>
      <c r="B6" s="65">
        <f>'Name of Bidder'!D13</f>
        <v>0</v>
      </c>
      <c r="C6" s="368"/>
      <c r="D6" s="368"/>
      <c r="E6" s="65" t="s">
        <v>544</v>
      </c>
      <c r="F6" s="369"/>
      <c r="G6" s="368"/>
    </row>
    <row r="7" spans="1:7" s="363" customFormat="1" ht="15.6" x14ac:dyDescent="0.3">
      <c r="A7" s="370" t="s">
        <v>545</v>
      </c>
      <c r="B7" s="65">
        <f>'Name of Bidder'!D14</f>
        <v>0</v>
      </c>
      <c r="C7" s="368"/>
      <c r="D7" s="368"/>
      <c r="E7" s="65" t="s">
        <v>465</v>
      </c>
      <c r="F7" s="369"/>
      <c r="G7" s="368"/>
    </row>
    <row r="8" spans="1:7" s="363" customFormat="1" ht="15.6" x14ac:dyDescent="0.3">
      <c r="A8" s="368"/>
      <c r="B8" s="65">
        <f>'Name of Bidder'!D15</f>
        <v>0</v>
      </c>
      <c r="C8" s="368"/>
      <c r="D8" s="368"/>
      <c r="E8" s="65" t="s">
        <v>546</v>
      </c>
      <c r="F8" s="369"/>
      <c r="G8" s="368"/>
    </row>
    <row r="9" spans="1:7" s="363" customFormat="1" ht="15.6" x14ac:dyDescent="0.3">
      <c r="A9" s="368"/>
      <c r="B9" s="371">
        <f>'Name of Bidder'!D16</f>
        <v>0</v>
      </c>
      <c r="C9" s="368"/>
      <c r="D9" s="368"/>
      <c r="E9" s="65" t="s">
        <v>547</v>
      </c>
      <c r="F9" s="369"/>
      <c r="G9" s="368"/>
    </row>
    <row r="10" spans="1:7" s="363" customFormat="1" ht="15.6" x14ac:dyDescent="0.3">
      <c r="A10" s="368"/>
      <c r="B10" s="368"/>
      <c r="C10" s="368"/>
      <c r="D10" s="368"/>
      <c r="E10" s="369"/>
      <c r="F10" s="369"/>
      <c r="G10" s="368"/>
    </row>
    <row r="11" spans="1:7" s="363" customFormat="1" ht="28.8" customHeight="1" x14ac:dyDescent="0.3">
      <c r="A11" s="516" t="s">
        <v>474</v>
      </c>
      <c r="B11" s="516"/>
      <c r="C11" s="516"/>
      <c r="D11" s="516"/>
      <c r="E11" s="516"/>
      <c r="F11" s="516"/>
      <c r="G11" s="516"/>
    </row>
    <row r="12" spans="1:7" s="363" customFormat="1" ht="28.8" customHeight="1" x14ac:dyDescent="0.3">
      <c r="A12" s="372"/>
      <c r="B12" s="372"/>
      <c r="C12" s="372"/>
      <c r="D12" s="372"/>
      <c r="E12" s="372"/>
      <c r="F12" s="517" t="s">
        <v>548</v>
      </c>
      <c r="G12" s="518"/>
    </row>
    <row r="13" spans="1:7" s="363" customFormat="1" ht="31.2" x14ac:dyDescent="0.3">
      <c r="A13" s="373" t="s">
        <v>549</v>
      </c>
      <c r="B13" s="373" t="s">
        <v>550</v>
      </c>
      <c r="C13" s="373" t="s">
        <v>551</v>
      </c>
      <c r="D13" s="373" t="s">
        <v>552</v>
      </c>
      <c r="E13" s="373" t="s">
        <v>553</v>
      </c>
      <c r="F13" s="374" t="str">
        <f>UPPER("UNIT CIP named place of destination PRICE" )</f>
        <v>UNIT CIP NAMED PLACE OF DESTINATION PRICE</v>
      </c>
      <c r="G13" s="374" t="str">
        <f>UPPER("TOTAL CIP named place of destination PRICE")</f>
        <v>TOTAL CIP NAMED PLACE OF DESTINATION PRICE</v>
      </c>
    </row>
    <row r="14" spans="1:7" s="363" customFormat="1" ht="13.8" x14ac:dyDescent="0.3">
      <c r="A14" s="375">
        <v>1</v>
      </c>
      <c r="B14" s="375">
        <v>2</v>
      </c>
      <c r="C14" s="375">
        <v>3</v>
      </c>
      <c r="D14" s="375">
        <v>4</v>
      </c>
      <c r="E14" s="375">
        <v>5</v>
      </c>
      <c r="F14" s="376">
        <v>6</v>
      </c>
      <c r="G14" s="376" t="s">
        <v>554</v>
      </c>
    </row>
    <row r="15" spans="1:7" x14ac:dyDescent="0.3">
      <c r="A15" s="1" t="s">
        <v>69</v>
      </c>
      <c r="B15" s="64" t="s">
        <v>203</v>
      </c>
      <c r="C15" s="64"/>
      <c r="D15" s="2"/>
      <c r="E15" s="377"/>
      <c r="F15" s="400"/>
      <c r="G15" s="400"/>
    </row>
    <row r="16" spans="1:7" x14ac:dyDescent="0.3">
      <c r="A16" s="3" t="s">
        <v>70</v>
      </c>
      <c r="B16" s="4" t="s">
        <v>71</v>
      </c>
      <c r="C16" s="4"/>
      <c r="D16" s="52"/>
      <c r="E16" s="378"/>
      <c r="F16" s="400"/>
      <c r="G16" s="400"/>
    </row>
    <row r="17" spans="1:7" x14ac:dyDescent="0.3">
      <c r="A17" s="33" t="s">
        <v>298</v>
      </c>
      <c r="B17" s="15" t="s">
        <v>50</v>
      </c>
      <c r="C17" s="15"/>
      <c r="D17" s="21"/>
      <c r="E17" s="403"/>
      <c r="F17" s="400"/>
      <c r="G17" s="400"/>
    </row>
    <row r="18" spans="1:7" x14ac:dyDescent="0.3">
      <c r="A18" s="33" t="s">
        <v>12</v>
      </c>
      <c r="B18" s="15" t="s">
        <v>311</v>
      </c>
      <c r="C18" s="15"/>
      <c r="D18" s="21"/>
      <c r="E18" s="403"/>
      <c r="F18" s="400"/>
      <c r="G18" s="400"/>
    </row>
    <row r="19" spans="1:7" ht="27.6" x14ac:dyDescent="0.3">
      <c r="A19" s="19" t="s">
        <v>20</v>
      </c>
      <c r="B19" s="15" t="s">
        <v>52</v>
      </c>
      <c r="C19" s="388"/>
      <c r="D19" s="21" t="s">
        <v>5</v>
      </c>
      <c r="E19" s="379">
        <v>2</v>
      </c>
      <c r="F19" s="195"/>
      <c r="G19" s="389" t="str">
        <f>IF(ISBLANK(D19), "", IF(F19=0, "INCLUDED", IF(ISERROR(E19*F19), F19, E19*F19)))</f>
        <v>INCLUDED</v>
      </c>
    </row>
    <row r="20" spans="1:7" ht="27.6" x14ac:dyDescent="0.3">
      <c r="A20" s="19" t="s">
        <v>16</v>
      </c>
      <c r="B20" s="13" t="s">
        <v>51</v>
      </c>
      <c r="C20" s="388"/>
      <c r="D20" s="21" t="s">
        <v>5</v>
      </c>
      <c r="E20" s="379">
        <v>2</v>
      </c>
      <c r="F20" s="195"/>
      <c r="G20" s="389" t="str">
        <f t="shared" ref="G20:G21" si="0">IF(ISBLANK(D20), "", IF(F20=0, "INCLUDED", IF(ISERROR(E20*F20), F20, E20*F20)))</f>
        <v>INCLUDED</v>
      </c>
    </row>
    <row r="21" spans="1:7" x14ac:dyDescent="0.3">
      <c r="A21" s="19" t="s">
        <v>17</v>
      </c>
      <c r="B21" s="13" t="s">
        <v>53</v>
      </c>
      <c r="C21" s="388"/>
      <c r="D21" s="21" t="s">
        <v>1</v>
      </c>
      <c r="E21" s="379">
        <v>2</v>
      </c>
      <c r="F21" s="195"/>
      <c r="G21" s="389" t="str">
        <f t="shared" si="0"/>
        <v>INCLUDED</v>
      </c>
    </row>
    <row r="22" spans="1:7" x14ac:dyDescent="0.3">
      <c r="A22" s="33" t="s">
        <v>13</v>
      </c>
      <c r="B22" s="15" t="s">
        <v>312</v>
      </c>
      <c r="C22" s="15"/>
      <c r="D22" s="21"/>
      <c r="E22" s="379"/>
      <c r="F22" s="400"/>
      <c r="G22" s="400"/>
    </row>
    <row r="23" spans="1:7" ht="27.6" x14ac:dyDescent="0.3">
      <c r="A23" s="19" t="s">
        <v>20</v>
      </c>
      <c r="B23" s="15" t="s">
        <v>52</v>
      </c>
      <c r="C23" s="388"/>
      <c r="D23" s="21" t="s">
        <v>14</v>
      </c>
      <c r="E23" s="379">
        <v>2</v>
      </c>
      <c r="F23" s="195"/>
      <c r="G23" s="389" t="str">
        <f t="shared" ref="G23:G25" si="1">IF(ISBLANK(D23), "", IF(F23=0, "INCLUDED", IF(ISERROR(E23*F23), F23, E23*F23)))</f>
        <v>INCLUDED</v>
      </c>
    </row>
    <row r="24" spans="1:7" ht="27.6" x14ac:dyDescent="0.3">
      <c r="A24" s="19" t="s">
        <v>16</v>
      </c>
      <c r="B24" s="13" t="s">
        <v>51</v>
      </c>
      <c r="C24" s="388"/>
      <c r="D24" s="21" t="s">
        <v>5</v>
      </c>
      <c r="E24" s="379">
        <v>2</v>
      </c>
      <c r="F24" s="195"/>
      <c r="G24" s="389" t="str">
        <f t="shared" si="1"/>
        <v>INCLUDED</v>
      </c>
    </row>
    <row r="25" spans="1:7" x14ac:dyDescent="0.3">
      <c r="A25" s="19" t="s">
        <v>17</v>
      </c>
      <c r="B25" s="13" t="s">
        <v>53</v>
      </c>
      <c r="C25" s="388"/>
      <c r="D25" s="21" t="s">
        <v>5</v>
      </c>
      <c r="E25" s="379">
        <v>2</v>
      </c>
      <c r="F25" s="195"/>
      <c r="G25" s="389" t="str">
        <f t="shared" si="1"/>
        <v>INCLUDED</v>
      </c>
    </row>
    <row r="26" spans="1:7" x14ac:dyDescent="0.3">
      <c r="A26" s="19"/>
      <c r="B26" s="13"/>
      <c r="C26" s="13"/>
      <c r="D26" s="21"/>
      <c r="E26" s="379"/>
      <c r="F26" s="400"/>
      <c r="G26" s="400"/>
    </row>
    <row r="27" spans="1:7" x14ac:dyDescent="0.3">
      <c r="A27" s="9" t="s">
        <v>66</v>
      </c>
      <c r="B27" s="10" t="s">
        <v>47</v>
      </c>
      <c r="C27" s="10"/>
      <c r="D27" s="49"/>
      <c r="E27" s="379"/>
      <c r="F27" s="400"/>
      <c r="G27" s="400"/>
    </row>
    <row r="28" spans="1:7" x14ac:dyDescent="0.3">
      <c r="A28" s="19" t="s">
        <v>20</v>
      </c>
      <c r="B28" s="11" t="s">
        <v>72</v>
      </c>
      <c r="C28" s="388"/>
      <c r="D28" s="49" t="s">
        <v>73</v>
      </c>
      <c r="E28" s="379">
        <v>1</v>
      </c>
      <c r="F28" s="195"/>
      <c r="G28" s="389" t="str">
        <f t="shared" ref="G28:G29" si="2">IF(ISBLANK(D28), "", IF(F28=0, "INCLUDED", IF(ISERROR(E28*F28), F28, E28*F28)))</f>
        <v>INCLUDED</v>
      </c>
    </row>
    <row r="29" spans="1:7" x14ac:dyDescent="0.3">
      <c r="A29" s="19" t="s">
        <v>16</v>
      </c>
      <c r="B29" s="13" t="s">
        <v>74</v>
      </c>
      <c r="C29" s="388"/>
      <c r="D29" s="49" t="s">
        <v>11</v>
      </c>
      <c r="E29" s="379">
        <v>1</v>
      </c>
      <c r="F29" s="195"/>
      <c r="G29" s="389" t="str">
        <f t="shared" si="2"/>
        <v>INCLUDED</v>
      </c>
    </row>
    <row r="30" spans="1:7" x14ac:dyDescent="0.3">
      <c r="A30" s="19"/>
      <c r="B30" s="13"/>
      <c r="C30" s="13"/>
      <c r="D30" s="49"/>
      <c r="E30" s="379"/>
      <c r="F30" s="400"/>
      <c r="G30" s="400"/>
    </row>
    <row r="31" spans="1:7" s="405" customFormat="1" ht="13.8" x14ac:dyDescent="0.25">
      <c r="A31" s="14" t="s">
        <v>297</v>
      </c>
      <c r="B31" s="15" t="s">
        <v>217</v>
      </c>
      <c r="C31" s="15"/>
      <c r="D31" s="5"/>
      <c r="E31" s="380"/>
      <c r="F31" s="404"/>
      <c r="G31" s="404"/>
    </row>
    <row r="32" spans="1:7" s="405" customFormat="1" ht="13.8" x14ac:dyDescent="0.25">
      <c r="A32" s="12" t="s">
        <v>45</v>
      </c>
      <c r="B32" s="6" t="s">
        <v>218</v>
      </c>
      <c r="C32" s="388"/>
      <c r="D32" s="5" t="s">
        <v>2</v>
      </c>
      <c r="E32" s="380">
        <v>2</v>
      </c>
      <c r="F32" s="195"/>
      <c r="G32" s="389" t="str">
        <f>IF(ISBLANK(D32), "", IF(F32=0, "INCLUDED", IF(ISERROR(E32*F32), F32, E32*F32)))</f>
        <v>INCLUDED</v>
      </c>
    </row>
    <row r="33" spans="1:7" s="405" customFormat="1" ht="13.8" x14ac:dyDescent="0.25">
      <c r="A33" s="12"/>
      <c r="B33" s="6"/>
      <c r="C33" s="6"/>
      <c r="D33" s="5"/>
      <c r="E33" s="380"/>
      <c r="F33" s="404"/>
      <c r="G33" s="404"/>
    </row>
    <row r="34" spans="1:7" x14ac:dyDescent="0.3">
      <c r="A34" s="14" t="s">
        <v>299</v>
      </c>
      <c r="B34" s="15" t="s">
        <v>19</v>
      </c>
      <c r="C34" s="15"/>
      <c r="D34" s="49"/>
      <c r="E34" s="379"/>
      <c r="F34" s="400"/>
      <c r="G34" s="400"/>
    </row>
    <row r="35" spans="1:7" ht="27.6" x14ac:dyDescent="0.3">
      <c r="A35" s="19" t="s">
        <v>20</v>
      </c>
      <c r="B35" s="7" t="s">
        <v>153</v>
      </c>
      <c r="C35" s="388"/>
      <c r="D35" s="49" t="s">
        <v>2</v>
      </c>
      <c r="E35" s="379">
        <v>8</v>
      </c>
      <c r="F35" s="195"/>
      <c r="G35" s="389" t="str">
        <f t="shared" ref="G35:G44" si="3">IF(ISBLANK(D35), "", IF(F35=0, "INCLUDED", IF(ISERROR(E35*F35), F35, E35*F35)))</f>
        <v>INCLUDED</v>
      </c>
    </row>
    <row r="36" spans="1:7" ht="27.6" x14ac:dyDescent="0.3">
      <c r="A36" s="19" t="s">
        <v>16</v>
      </c>
      <c r="B36" s="7" t="s">
        <v>198</v>
      </c>
      <c r="C36" s="388"/>
      <c r="D36" s="49" t="s">
        <v>2</v>
      </c>
      <c r="E36" s="379">
        <v>6</v>
      </c>
      <c r="F36" s="195"/>
      <c r="G36" s="389" t="str">
        <f t="shared" si="3"/>
        <v>INCLUDED</v>
      </c>
    </row>
    <row r="37" spans="1:7" x14ac:dyDescent="0.3">
      <c r="A37" s="395" t="s">
        <v>17</v>
      </c>
      <c r="B37" s="13" t="s">
        <v>64</v>
      </c>
      <c r="C37" s="388"/>
      <c r="D37" s="21" t="s">
        <v>65</v>
      </c>
      <c r="E37" s="379">
        <v>6</v>
      </c>
      <c r="F37" s="195"/>
      <c r="G37" s="389" t="str">
        <f t="shared" si="3"/>
        <v>INCLUDED</v>
      </c>
    </row>
    <row r="38" spans="1:7" ht="27.6" x14ac:dyDescent="0.3">
      <c r="A38" s="19" t="s">
        <v>27</v>
      </c>
      <c r="B38" s="7" t="s">
        <v>154</v>
      </c>
      <c r="C38" s="388"/>
      <c r="D38" s="49" t="s">
        <v>2</v>
      </c>
      <c r="E38" s="379">
        <v>32</v>
      </c>
      <c r="F38" s="195"/>
      <c r="G38" s="389" t="str">
        <f t="shared" si="3"/>
        <v>INCLUDED</v>
      </c>
    </row>
    <row r="39" spans="1:7" ht="27.6" x14ac:dyDescent="0.3">
      <c r="A39" s="19" t="s">
        <v>28</v>
      </c>
      <c r="B39" s="7" t="s">
        <v>155</v>
      </c>
      <c r="C39" s="388"/>
      <c r="D39" s="49" t="s">
        <v>2</v>
      </c>
      <c r="E39" s="379">
        <v>2</v>
      </c>
      <c r="F39" s="195"/>
      <c r="G39" s="389" t="str">
        <f t="shared" si="3"/>
        <v>INCLUDED</v>
      </c>
    </row>
    <row r="40" spans="1:7" ht="27.6" x14ac:dyDescent="0.3">
      <c r="A40" s="19" t="s">
        <v>22</v>
      </c>
      <c r="B40" s="7" t="s">
        <v>7</v>
      </c>
      <c r="C40" s="388"/>
      <c r="D40" s="49" t="s">
        <v>2</v>
      </c>
      <c r="E40" s="379">
        <v>36</v>
      </c>
      <c r="F40" s="195"/>
      <c r="G40" s="389" t="str">
        <f t="shared" si="3"/>
        <v>INCLUDED</v>
      </c>
    </row>
    <row r="41" spans="1:7" x14ac:dyDescent="0.3">
      <c r="A41" s="19" t="s">
        <v>23</v>
      </c>
      <c r="B41" s="7" t="s">
        <v>151</v>
      </c>
      <c r="C41" s="388"/>
      <c r="D41" s="49" t="s">
        <v>2</v>
      </c>
      <c r="E41" s="379">
        <v>24</v>
      </c>
      <c r="F41" s="195"/>
      <c r="G41" s="389" t="str">
        <f t="shared" si="3"/>
        <v>INCLUDED</v>
      </c>
    </row>
    <row r="42" spans="1:7" x14ac:dyDescent="0.3">
      <c r="A42" s="19" t="s">
        <v>15</v>
      </c>
      <c r="B42" s="7" t="s">
        <v>8</v>
      </c>
      <c r="C42" s="388"/>
      <c r="D42" s="49" t="s">
        <v>2</v>
      </c>
      <c r="E42" s="379">
        <v>30</v>
      </c>
      <c r="F42" s="195"/>
      <c r="G42" s="389" t="str">
        <f t="shared" si="3"/>
        <v>INCLUDED</v>
      </c>
    </row>
    <row r="43" spans="1:7" x14ac:dyDescent="0.3">
      <c r="A43" s="19" t="s">
        <v>75</v>
      </c>
      <c r="B43" s="7" t="s">
        <v>9</v>
      </c>
      <c r="C43" s="388"/>
      <c r="D43" s="49" t="s">
        <v>2</v>
      </c>
      <c r="E43" s="379">
        <v>46</v>
      </c>
      <c r="F43" s="195"/>
      <c r="G43" s="389" t="str">
        <f t="shared" si="3"/>
        <v>INCLUDED</v>
      </c>
    </row>
    <row r="44" spans="1:7" x14ac:dyDescent="0.3">
      <c r="A44" s="19" t="s">
        <v>32</v>
      </c>
      <c r="B44" s="7" t="s">
        <v>152</v>
      </c>
      <c r="C44" s="388"/>
      <c r="D44" s="49" t="s">
        <v>2</v>
      </c>
      <c r="E44" s="379">
        <v>12</v>
      </c>
      <c r="F44" s="195"/>
      <c r="G44" s="389" t="str">
        <f t="shared" si="3"/>
        <v>INCLUDED</v>
      </c>
    </row>
    <row r="45" spans="1:7" x14ac:dyDescent="0.3">
      <c r="A45" s="16"/>
      <c r="B45" s="20"/>
      <c r="C45" s="20"/>
      <c r="D45" s="49"/>
      <c r="E45" s="379"/>
      <c r="F45" s="400"/>
      <c r="G45" s="400"/>
    </row>
    <row r="46" spans="1:7" x14ac:dyDescent="0.3">
      <c r="A46" s="22" t="s">
        <v>18</v>
      </c>
      <c r="B46" s="18" t="s">
        <v>156</v>
      </c>
      <c r="C46" s="18"/>
      <c r="D46" s="21"/>
      <c r="E46" s="382"/>
      <c r="F46" s="400"/>
      <c r="G46" s="400"/>
    </row>
    <row r="47" spans="1:7" ht="27.6" x14ac:dyDescent="0.3">
      <c r="A47" s="14" t="s">
        <v>20</v>
      </c>
      <c r="B47" s="7" t="s">
        <v>157</v>
      </c>
      <c r="C47" s="388"/>
      <c r="D47" s="50" t="s">
        <v>2</v>
      </c>
      <c r="E47" s="381">
        <v>4</v>
      </c>
      <c r="F47" s="195"/>
      <c r="G47" s="389" t="str">
        <f t="shared" ref="G47:G49" si="4">IF(ISBLANK(D47), "", IF(F47=0, "INCLUDED", IF(ISERROR(E47*F47), F47, E47*F47)))</f>
        <v>INCLUDED</v>
      </c>
    </row>
    <row r="48" spans="1:7" x14ac:dyDescent="0.3">
      <c r="A48" s="19" t="s">
        <v>16</v>
      </c>
      <c r="B48" s="406" t="s">
        <v>158</v>
      </c>
      <c r="C48" s="388"/>
      <c r="D48" s="50" t="s">
        <v>2</v>
      </c>
      <c r="E48" s="381">
        <v>8</v>
      </c>
      <c r="F48" s="195"/>
      <c r="G48" s="389" t="str">
        <f t="shared" si="4"/>
        <v>INCLUDED</v>
      </c>
    </row>
    <row r="49" spans="1:7" x14ac:dyDescent="0.3">
      <c r="A49" s="19" t="s">
        <v>17</v>
      </c>
      <c r="B49" s="407" t="s">
        <v>10</v>
      </c>
      <c r="C49" s="388"/>
      <c r="D49" s="50" t="s">
        <v>2</v>
      </c>
      <c r="E49" s="381">
        <v>4</v>
      </c>
      <c r="F49" s="195"/>
      <c r="G49" s="389" t="str">
        <f t="shared" si="4"/>
        <v>INCLUDED</v>
      </c>
    </row>
    <row r="50" spans="1:7" x14ac:dyDescent="0.3">
      <c r="A50" s="19"/>
      <c r="B50" s="407"/>
      <c r="C50" s="407"/>
      <c r="D50" s="50"/>
      <c r="E50" s="381"/>
      <c r="F50" s="400"/>
      <c r="G50" s="400"/>
    </row>
    <row r="51" spans="1:7" x14ac:dyDescent="0.3">
      <c r="A51" s="22" t="s">
        <v>77</v>
      </c>
      <c r="B51" s="18" t="s">
        <v>76</v>
      </c>
      <c r="C51" s="18"/>
      <c r="D51" s="50"/>
      <c r="E51" s="381"/>
      <c r="F51" s="400"/>
      <c r="G51" s="400"/>
    </row>
    <row r="52" spans="1:7" ht="27.6" x14ac:dyDescent="0.3">
      <c r="A52" s="408" t="s">
        <v>20</v>
      </c>
      <c r="B52" s="20" t="s">
        <v>178</v>
      </c>
      <c r="C52" s="388"/>
      <c r="D52" s="50" t="s">
        <v>2</v>
      </c>
      <c r="E52" s="381">
        <v>4</v>
      </c>
      <c r="F52" s="195"/>
      <c r="G52" s="389" t="str">
        <f t="shared" ref="G52:G56" si="5">IF(ISBLANK(D52), "", IF(F52=0, "INCLUDED", IF(ISERROR(E52*F52), F52, E52*F52)))</f>
        <v>INCLUDED</v>
      </c>
    </row>
    <row r="53" spans="1:7" s="405" customFormat="1" ht="13.8" x14ac:dyDescent="0.25">
      <c r="A53" s="408" t="s">
        <v>16</v>
      </c>
      <c r="B53" s="409" t="s">
        <v>208</v>
      </c>
      <c r="C53" s="388"/>
      <c r="D53" s="8" t="s">
        <v>2</v>
      </c>
      <c r="E53" s="410">
        <v>2</v>
      </c>
      <c r="F53" s="195"/>
      <c r="G53" s="389" t="str">
        <f t="shared" si="5"/>
        <v>INCLUDED</v>
      </c>
    </row>
    <row r="54" spans="1:7" s="405" customFormat="1" ht="13.8" x14ac:dyDescent="0.25">
      <c r="A54" s="408" t="s">
        <v>17</v>
      </c>
      <c r="B54" s="409" t="s">
        <v>209</v>
      </c>
      <c r="C54" s="388"/>
      <c r="D54" s="8" t="s">
        <v>2</v>
      </c>
      <c r="E54" s="410">
        <v>2</v>
      </c>
      <c r="F54" s="195"/>
      <c r="G54" s="389" t="str">
        <f t="shared" si="5"/>
        <v>INCLUDED</v>
      </c>
    </row>
    <row r="55" spans="1:7" s="405" customFormat="1" ht="27.6" x14ac:dyDescent="0.25">
      <c r="A55" s="408" t="s">
        <v>27</v>
      </c>
      <c r="B55" s="409" t="s">
        <v>210</v>
      </c>
      <c r="C55" s="388"/>
      <c r="D55" s="8" t="s">
        <v>2</v>
      </c>
      <c r="E55" s="410">
        <v>6</v>
      </c>
      <c r="F55" s="195"/>
      <c r="G55" s="389" t="str">
        <f t="shared" si="5"/>
        <v>INCLUDED</v>
      </c>
    </row>
    <row r="56" spans="1:7" s="405" customFormat="1" ht="13.8" x14ac:dyDescent="0.25">
      <c r="A56" s="408" t="s">
        <v>28</v>
      </c>
      <c r="B56" s="409" t="s">
        <v>211</v>
      </c>
      <c r="C56" s="388"/>
      <c r="D56" s="8" t="s">
        <v>2</v>
      </c>
      <c r="E56" s="410">
        <v>6</v>
      </c>
      <c r="F56" s="195"/>
      <c r="G56" s="389" t="str">
        <f t="shared" si="5"/>
        <v>INCLUDED</v>
      </c>
    </row>
    <row r="57" spans="1:7" x14ac:dyDescent="0.3">
      <c r="A57" s="19"/>
      <c r="B57" s="20"/>
      <c r="C57" s="20"/>
      <c r="D57" s="50"/>
      <c r="E57" s="381"/>
      <c r="F57" s="400"/>
      <c r="G57" s="400"/>
    </row>
    <row r="58" spans="1:7" x14ac:dyDescent="0.3">
      <c r="A58" s="12" t="s">
        <v>79</v>
      </c>
      <c r="B58" s="15" t="s">
        <v>26</v>
      </c>
      <c r="C58" s="15"/>
      <c r="D58" s="49"/>
      <c r="E58" s="379"/>
      <c r="F58" s="400"/>
      <c r="G58" s="400"/>
    </row>
    <row r="59" spans="1:7" ht="28.2" x14ac:dyDescent="0.3">
      <c r="A59" s="23" t="s">
        <v>20</v>
      </c>
      <c r="B59" s="411" t="s">
        <v>159</v>
      </c>
      <c r="C59" s="388"/>
      <c r="D59" s="49" t="s">
        <v>2</v>
      </c>
      <c r="E59" s="390">
        <v>10</v>
      </c>
      <c r="F59" s="195"/>
      <c r="G59" s="389" t="str">
        <f t="shared" ref="G59:G63" si="6">IF(ISBLANK(D59), "", IF(F59=0, "INCLUDED", IF(ISERROR(E59*F59), F59, E59*F59)))</f>
        <v>INCLUDED</v>
      </c>
    </row>
    <row r="60" spans="1:7" ht="28.2" x14ac:dyDescent="0.3">
      <c r="A60" s="23" t="s">
        <v>16</v>
      </c>
      <c r="B60" s="411" t="s">
        <v>160</v>
      </c>
      <c r="C60" s="388"/>
      <c r="D60" s="49" t="s">
        <v>2</v>
      </c>
      <c r="E60" s="390">
        <v>4</v>
      </c>
      <c r="F60" s="195"/>
      <c r="G60" s="389" t="str">
        <f t="shared" si="6"/>
        <v>INCLUDED</v>
      </c>
    </row>
    <row r="61" spans="1:7" x14ac:dyDescent="0.3">
      <c r="A61" s="23" t="s">
        <v>17</v>
      </c>
      <c r="B61" s="411" t="s">
        <v>161</v>
      </c>
      <c r="C61" s="388"/>
      <c r="D61" s="49" t="s">
        <v>2</v>
      </c>
      <c r="E61" s="390">
        <v>6</v>
      </c>
      <c r="F61" s="195"/>
      <c r="G61" s="389" t="str">
        <f t="shared" si="6"/>
        <v>INCLUDED</v>
      </c>
    </row>
    <row r="62" spans="1:7" x14ac:dyDescent="0.3">
      <c r="A62" s="24" t="s">
        <v>27</v>
      </c>
      <c r="B62" s="411" t="s">
        <v>224</v>
      </c>
      <c r="C62" s="388"/>
      <c r="D62" s="49" t="s">
        <v>2</v>
      </c>
      <c r="E62" s="390">
        <v>4</v>
      </c>
      <c r="F62" s="195"/>
      <c r="G62" s="389" t="str">
        <f t="shared" si="6"/>
        <v>INCLUDED</v>
      </c>
    </row>
    <row r="63" spans="1:7" ht="28.2" x14ac:dyDescent="0.3">
      <c r="A63" s="24" t="s">
        <v>28</v>
      </c>
      <c r="B63" s="411" t="s">
        <v>223</v>
      </c>
      <c r="C63" s="388"/>
      <c r="D63" s="21" t="s">
        <v>61</v>
      </c>
      <c r="E63" s="390">
        <v>1</v>
      </c>
      <c r="F63" s="195"/>
      <c r="G63" s="389" t="str">
        <f t="shared" si="6"/>
        <v>INCLUDED</v>
      </c>
    </row>
    <row r="64" spans="1:7" x14ac:dyDescent="0.3">
      <c r="A64" s="12"/>
      <c r="B64" s="25"/>
      <c r="C64" s="25"/>
      <c r="D64" s="49"/>
      <c r="E64" s="379"/>
      <c r="F64" s="400"/>
      <c r="G64" s="400"/>
    </row>
    <row r="65" spans="1:7" x14ac:dyDescent="0.3">
      <c r="A65" s="12" t="s">
        <v>21</v>
      </c>
      <c r="B65" s="26" t="s">
        <v>29</v>
      </c>
      <c r="C65" s="26"/>
      <c r="D65" s="49"/>
      <c r="E65" s="379"/>
      <c r="F65" s="400"/>
      <c r="G65" s="400"/>
    </row>
    <row r="66" spans="1:7" x14ac:dyDescent="0.3">
      <c r="A66" s="23" t="s">
        <v>20</v>
      </c>
      <c r="B66" s="13" t="s">
        <v>78</v>
      </c>
      <c r="C66" s="388"/>
      <c r="D66" s="49" t="s">
        <v>1</v>
      </c>
      <c r="E66" s="379">
        <v>1</v>
      </c>
      <c r="F66" s="195"/>
      <c r="G66" s="389" t="str">
        <f t="shared" ref="G66:G67" si="7">IF(ISBLANK(D66), "", IF(F66=0, "INCLUDED", IF(ISERROR(E66*F66), F66, E66*F66)))</f>
        <v>INCLUDED</v>
      </c>
    </row>
    <row r="67" spans="1:7" x14ac:dyDescent="0.3">
      <c r="A67" s="23" t="s">
        <v>16</v>
      </c>
      <c r="B67" s="13" t="s">
        <v>30</v>
      </c>
      <c r="C67" s="388"/>
      <c r="D67" s="49" t="s">
        <v>14</v>
      </c>
      <c r="E67" s="379">
        <v>1</v>
      </c>
      <c r="F67" s="195"/>
      <c r="G67" s="389" t="str">
        <f t="shared" si="7"/>
        <v>INCLUDED</v>
      </c>
    </row>
    <row r="68" spans="1:7" x14ac:dyDescent="0.3">
      <c r="A68" s="23"/>
      <c r="B68" s="13"/>
      <c r="C68" s="13"/>
      <c r="D68" s="49"/>
      <c r="E68" s="379"/>
      <c r="F68" s="400"/>
      <c r="G68" s="400"/>
    </row>
    <row r="69" spans="1:7" x14ac:dyDescent="0.3">
      <c r="A69" s="12" t="s">
        <v>24</v>
      </c>
      <c r="B69" s="26" t="s">
        <v>31</v>
      </c>
      <c r="C69" s="26"/>
      <c r="D69" s="49"/>
      <c r="E69" s="379"/>
      <c r="F69" s="400"/>
      <c r="G69" s="400"/>
    </row>
    <row r="70" spans="1:7" ht="27.6" x14ac:dyDescent="0.3">
      <c r="A70" s="19" t="s">
        <v>20</v>
      </c>
      <c r="B70" s="13" t="s">
        <v>220</v>
      </c>
      <c r="C70" s="388"/>
      <c r="D70" s="13" t="s">
        <v>2</v>
      </c>
      <c r="E70" s="390">
        <v>8</v>
      </c>
      <c r="F70" s="195"/>
      <c r="G70" s="389" t="str">
        <f t="shared" ref="G70:G73" si="8">IF(ISBLANK(D70), "", IF(F70=0, "INCLUDED", IF(ISERROR(E70*F70), F70, E70*F70)))</f>
        <v>INCLUDED</v>
      </c>
    </row>
    <row r="71" spans="1:7" ht="27.6" x14ac:dyDescent="0.3">
      <c r="A71" s="19" t="s">
        <v>16</v>
      </c>
      <c r="B71" s="13" t="s">
        <v>221</v>
      </c>
      <c r="C71" s="388"/>
      <c r="D71" s="13" t="s">
        <v>2</v>
      </c>
      <c r="E71" s="390">
        <v>4</v>
      </c>
      <c r="F71" s="195"/>
      <c r="G71" s="389" t="str">
        <f t="shared" si="8"/>
        <v>INCLUDED</v>
      </c>
    </row>
    <row r="72" spans="1:7" ht="27.6" x14ac:dyDescent="0.3">
      <c r="A72" s="19" t="s">
        <v>17</v>
      </c>
      <c r="B72" s="13" t="s">
        <v>222</v>
      </c>
      <c r="C72" s="388"/>
      <c r="D72" s="13" t="s">
        <v>2</v>
      </c>
      <c r="E72" s="390">
        <v>2</v>
      </c>
      <c r="F72" s="195"/>
      <c r="G72" s="389" t="str">
        <f t="shared" si="8"/>
        <v>INCLUDED</v>
      </c>
    </row>
    <row r="73" spans="1:7" ht="41.4" x14ac:dyDescent="0.3">
      <c r="A73" s="19" t="s">
        <v>27</v>
      </c>
      <c r="B73" s="13" t="s">
        <v>219</v>
      </c>
      <c r="C73" s="388"/>
      <c r="D73" s="21" t="s">
        <v>1</v>
      </c>
      <c r="E73" s="382">
        <v>1</v>
      </c>
      <c r="F73" s="195"/>
      <c r="G73" s="389" t="str">
        <f t="shared" si="8"/>
        <v>INCLUDED</v>
      </c>
    </row>
    <row r="74" spans="1:7" x14ac:dyDescent="0.3">
      <c r="A74" s="14"/>
      <c r="B74" s="18"/>
      <c r="C74" s="18"/>
      <c r="D74" s="21"/>
      <c r="E74" s="382"/>
      <c r="F74" s="400"/>
      <c r="G74" s="400"/>
    </row>
    <row r="75" spans="1:7" x14ac:dyDescent="0.3">
      <c r="A75" s="12" t="s">
        <v>91</v>
      </c>
      <c r="B75" s="15" t="s">
        <v>234</v>
      </c>
      <c r="C75" s="15"/>
      <c r="D75" s="49"/>
      <c r="E75" s="379"/>
      <c r="F75" s="400"/>
      <c r="G75" s="400"/>
    </row>
    <row r="76" spans="1:7" x14ac:dyDescent="0.3">
      <c r="A76" s="12" t="s">
        <v>300</v>
      </c>
      <c r="B76" s="15" t="s">
        <v>163</v>
      </c>
      <c r="C76" s="15"/>
      <c r="D76" s="49"/>
      <c r="E76" s="379"/>
      <c r="F76" s="400"/>
      <c r="G76" s="400"/>
    </row>
    <row r="77" spans="1:7" x14ac:dyDescent="0.3">
      <c r="A77" s="19" t="s">
        <v>20</v>
      </c>
      <c r="B77" s="411" t="s">
        <v>162</v>
      </c>
      <c r="C77" s="388"/>
      <c r="D77" s="49" t="s">
        <v>2</v>
      </c>
      <c r="E77" s="390">
        <v>8</v>
      </c>
      <c r="F77" s="195"/>
      <c r="G77" s="389" t="str">
        <f t="shared" ref="G77:G86" si="9">IF(ISBLANK(D77), "", IF(F77=0, "INCLUDED", IF(ISERROR(E77*F77), F77, E77*F77)))</f>
        <v>INCLUDED</v>
      </c>
    </row>
    <row r="78" spans="1:7" x14ac:dyDescent="0.3">
      <c r="A78" s="19" t="s">
        <v>16</v>
      </c>
      <c r="B78" s="411" t="s">
        <v>386</v>
      </c>
      <c r="C78" s="388"/>
      <c r="D78" s="49" t="s">
        <v>2</v>
      </c>
      <c r="E78" s="390">
        <v>4</v>
      </c>
      <c r="F78" s="195"/>
      <c r="G78" s="389" t="str">
        <f t="shared" si="9"/>
        <v>INCLUDED</v>
      </c>
    </row>
    <row r="79" spans="1:7" x14ac:dyDescent="0.3">
      <c r="A79" s="19" t="s">
        <v>17</v>
      </c>
      <c r="B79" s="411" t="s">
        <v>80</v>
      </c>
      <c r="C79" s="388"/>
      <c r="D79" s="78" t="s">
        <v>61</v>
      </c>
      <c r="E79" s="390">
        <v>6</v>
      </c>
      <c r="F79" s="195"/>
      <c r="G79" s="389" t="str">
        <f t="shared" si="9"/>
        <v>INCLUDED</v>
      </c>
    </row>
    <row r="80" spans="1:7" ht="28.2" x14ac:dyDescent="0.3">
      <c r="A80" s="19" t="s">
        <v>27</v>
      </c>
      <c r="B80" s="411" t="s">
        <v>81</v>
      </c>
      <c r="C80" s="388"/>
      <c r="D80" s="49" t="s">
        <v>2</v>
      </c>
      <c r="E80" s="390">
        <v>6</v>
      </c>
      <c r="F80" s="195"/>
      <c r="G80" s="389" t="str">
        <f t="shared" si="9"/>
        <v>INCLUDED</v>
      </c>
    </row>
    <row r="81" spans="1:7" x14ac:dyDescent="0.3">
      <c r="A81" s="23" t="s">
        <v>28</v>
      </c>
      <c r="B81" s="411" t="s">
        <v>82</v>
      </c>
      <c r="C81" s="388"/>
      <c r="D81" s="49" t="s">
        <v>2</v>
      </c>
      <c r="E81" s="412">
        <v>6</v>
      </c>
      <c r="F81" s="195"/>
      <c r="G81" s="389" t="str">
        <f t="shared" si="9"/>
        <v>INCLUDED</v>
      </c>
    </row>
    <row r="82" spans="1:7" x14ac:dyDescent="0.3">
      <c r="A82" s="23" t="s">
        <v>39</v>
      </c>
      <c r="B82" s="411" t="s">
        <v>57</v>
      </c>
      <c r="C82" s="388"/>
      <c r="D82" s="49" t="s">
        <v>2</v>
      </c>
      <c r="E82" s="412">
        <v>6</v>
      </c>
      <c r="F82" s="195"/>
      <c r="G82" s="389" t="str">
        <f t="shared" si="9"/>
        <v>INCLUDED</v>
      </c>
    </row>
    <row r="83" spans="1:7" x14ac:dyDescent="0.3">
      <c r="A83" s="23" t="s">
        <v>22</v>
      </c>
      <c r="B83" s="411" t="s">
        <v>83</v>
      </c>
      <c r="C83" s="388"/>
      <c r="D83" s="78" t="s">
        <v>61</v>
      </c>
      <c r="E83" s="390">
        <v>1</v>
      </c>
      <c r="F83" s="195"/>
      <c r="G83" s="389" t="str">
        <f t="shared" si="9"/>
        <v>INCLUDED</v>
      </c>
    </row>
    <row r="84" spans="1:7" x14ac:dyDescent="0.3">
      <c r="A84" s="23" t="s">
        <v>23</v>
      </c>
      <c r="B84" s="411" t="s">
        <v>37</v>
      </c>
      <c r="C84" s="388"/>
      <c r="D84" s="49" t="s">
        <v>2</v>
      </c>
      <c r="E84" s="390">
        <v>3</v>
      </c>
      <c r="F84" s="195"/>
      <c r="G84" s="389" t="str">
        <f t="shared" si="9"/>
        <v>INCLUDED</v>
      </c>
    </row>
    <row r="85" spans="1:7" ht="28.2" x14ac:dyDescent="0.3">
      <c r="A85" s="23" t="s">
        <v>15</v>
      </c>
      <c r="B85" s="411" t="s">
        <v>84</v>
      </c>
      <c r="C85" s="388"/>
      <c r="D85" s="78" t="s">
        <v>61</v>
      </c>
      <c r="E85" s="390">
        <v>1</v>
      </c>
      <c r="F85" s="195"/>
      <c r="G85" s="389" t="str">
        <f t="shared" si="9"/>
        <v>INCLUDED</v>
      </c>
    </row>
    <row r="86" spans="1:7" x14ac:dyDescent="0.3">
      <c r="A86" s="23" t="s">
        <v>75</v>
      </c>
      <c r="B86" s="411" t="s">
        <v>85</v>
      </c>
      <c r="C86" s="388"/>
      <c r="D86" s="78" t="s">
        <v>34</v>
      </c>
      <c r="E86" s="390">
        <v>3</v>
      </c>
      <c r="F86" s="195"/>
      <c r="G86" s="389" t="str">
        <f t="shared" si="9"/>
        <v>INCLUDED</v>
      </c>
    </row>
    <row r="87" spans="1:7" x14ac:dyDescent="0.3">
      <c r="A87" s="12" t="s">
        <v>301</v>
      </c>
      <c r="B87" s="15" t="s">
        <v>164</v>
      </c>
      <c r="C87" s="15"/>
      <c r="D87" s="49"/>
      <c r="E87" s="379"/>
      <c r="F87" s="400"/>
      <c r="G87" s="400"/>
    </row>
    <row r="88" spans="1:7" x14ac:dyDescent="0.3">
      <c r="A88" s="19" t="s">
        <v>20</v>
      </c>
      <c r="B88" s="411" t="s">
        <v>80</v>
      </c>
      <c r="C88" s="388"/>
      <c r="D88" s="78" t="s">
        <v>61</v>
      </c>
      <c r="E88" s="390">
        <v>2</v>
      </c>
      <c r="F88" s="195"/>
      <c r="G88" s="389" t="str">
        <f t="shared" ref="G88:G94" si="10">IF(ISBLANK(D88), "", IF(F88=0, "INCLUDED", IF(ISERROR(E88*F88), F88, E88*F88)))</f>
        <v>INCLUDED</v>
      </c>
    </row>
    <row r="89" spans="1:7" ht="28.2" x14ac:dyDescent="0.3">
      <c r="A89" s="19" t="s">
        <v>16</v>
      </c>
      <c r="B89" s="411" t="s">
        <v>81</v>
      </c>
      <c r="C89" s="388"/>
      <c r="D89" s="49" t="s">
        <v>2</v>
      </c>
      <c r="E89" s="390">
        <v>2</v>
      </c>
      <c r="F89" s="195"/>
      <c r="G89" s="389" t="str">
        <f t="shared" si="10"/>
        <v>INCLUDED</v>
      </c>
    </row>
    <row r="90" spans="1:7" x14ac:dyDescent="0.3">
      <c r="A90" s="19" t="s">
        <v>17</v>
      </c>
      <c r="B90" s="411" t="s">
        <v>82</v>
      </c>
      <c r="C90" s="388"/>
      <c r="D90" s="49" t="s">
        <v>2</v>
      </c>
      <c r="E90" s="412">
        <v>2</v>
      </c>
      <c r="F90" s="195"/>
      <c r="G90" s="389" t="str">
        <f t="shared" si="10"/>
        <v>INCLUDED</v>
      </c>
    </row>
    <row r="91" spans="1:7" x14ac:dyDescent="0.3">
      <c r="A91" s="19" t="s">
        <v>27</v>
      </c>
      <c r="B91" s="411" t="s">
        <v>57</v>
      </c>
      <c r="C91" s="388"/>
      <c r="D91" s="49" t="s">
        <v>2</v>
      </c>
      <c r="E91" s="412">
        <v>2</v>
      </c>
      <c r="F91" s="195"/>
      <c r="G91" s="389" t="str">
        <f t="shared" si="10"/>
        <v>INCLUDED</v>
      </c>
    </row>
    <row r="92" spans="1:7" x14ac:dyDescent="0.3">
      <c r="A92" s="23" t="s">
        <v>28</v>
      </c>
      <c r="B92" s="411" t="s">
        <v>37</v>
      </c>
      <c r="C92" s="388"/>
      <c r="D92" s="49" t="s">
        <v>2</v>
      </c>
      <c r="E92" s="390">
        <v>1</v>
      </c>
      <c r="F92" s="195"/>
      <c r="G92" s="389" t="str">
        <f t="shared" si="10"/>
        <v>INCLUDED</v>
      </c>
    </row>
    <row r="93" spans="1:7" ht="28.2" x14ac:dyDescent="0.3">
      <c r="A93" s="23" t="s">
        <v>39</v>
      </c>
      <c r="B93" s="411" t="s">
        <v>84</v>
      </c>
      <c r="C93" s="388"/>
      <c r="D93" s="78" t="s">
        <v>61</v>
      </c>
      <c r="E93" s="390">
        <v>1</v>
      </c>
      <c r="F93" s="195"/>
      <c r="G93" s="389" t="str">
        <f t="shared" si="10"/>
        <v>INCLUDED</v>
      </c>
    </row>
    <row r="94" spans="1:7" x14ac:dyDescent="0.3">
      <c r="A94" s="23" t="s">
        <v>22</v>
      </c>
      <c r="B94" s="411" t="s">
        <v>85</v>
      </c>
      <c r="C94" s="388"/>
      <c r="D94" s="78" t="s">
        <v>34</v>
      </c>
      <c r="E94" s="390">
        <v>1</v>
      </c>
      <c r="F94" s="195"/>
      <c r="G94" s="389" t="str">
        <f t="shared" si="10"/>
        <v>INCLUDED</v>
      </c>
    </row>
    <row r="95" spans="1:7" x14ac:dyDescent="0.3">
      <c r="A95" s="12" t="s">
        <v>302</v>
      </c>
      <c r="B95" s="15" t="s">
        <v>165</v>
      </c>
      <c r="C95" s="15"/>
      <c r="D95" s="49"/>
      <c r="E95" s="379"/>
      <c r="F95" s="400"/>
      <c r="G95" s="400"/>
    </row>
    <row r="96" spans="1:7" x14ac:dyDescent="0.3">
      <c r="A96" s="19" t="s">
        <v>20</v>
      </c>
      <c r="B96" s="411" t="s">
        <v>80</v>
      </c>
      <c r="C96" s="388"/>
      <c r="D96" s="78" t="s">
        <v>61</v>
      </c>
      <c r="E96" s="390">
        <v>2</v>
      </c>
      <c r="F96" s="195"/>
      <c r="G96" s="389" t="str">
        <f t="shared" ref="G96:G102" si="11">IF(ISBLANK(D96), "", IF(F96=0, "INCLUDED", IF(ISERROR(E96*F96), F96, E96*F96)))</f>
        <v>INCLUDED</v>
      </c>
    </row>
    <row r="97" spans="1:7" ht="28.2" x14ac:dyDescent="0.3">
      <c r="A97" s="19" t="s">
        <v>16</v>
      </c>
      <c r="B97" s="411" t="s">
        <v>81</v>
      </c>
      <c r="C97" s="388"/>
      <c r="D97" s="49" t="s">
        <v>2</v>
      </c>
      <c r="E97" s="390">
        <v>2</v>
      </c>
      <c r="F97" s="195"/>
      <c r="G97" s="389" t="str">
        <f t="shared" si="11"/>
        <v>INCLUDED</v>
      </c>
    </row>
    <row r="98" spans="1:7" x14ac:dyDescent="0.3">
      <c r="A98" s="19" t="s">
        <v>17</v>
      </c>
      <c r="B98" s="411" t="s">
        <v>82</v>
      </c>
      <c r="C98" s="388"/>
      <c r="D98" s="49" t="s">
        <v>2</v>
      </c>
      <c r="E98" s="412">
        <v>2</v>
      </c>
      <c r="F98" s="195"/>
      <c r="G98" s="389" t="str">
        <f t="shared" si="11"/>
        <v>INCLUDED</v>
      </c>
    </row>
    <row r="99" spans="1:7" x14ac:dyDescent="0.3">
      <c r="A99" s="19" t="s">
        <v>27</v>
      </c>
      <c r="B99" s="411" t="s">
        <v>57</v>
      </c>
      <c r="C99" s="388"/>
      <c r="D99" s="49" t="s">
        <v>2</v>
      </c>
      <c r="E99" s="412">
        <v>2</v>
      </c>
      <c r="F99" s="195"/>
      <c r="G99" s="389" t="str">
        <f t="shared" si="11"/>
        <v>INCLUDED</v>
      </c>
    </row>
    <row r="100" spans="1:7" x14ac:dyDescent="0.3">
      <c r="A100" s="23" t="s">
        <v>28</v>
      </c>
      <c r="B100" s="411" t="s">
        <v>37</v>
      </c>
      <c r="C100" s="388"/>
      <c r="D100" s="49" t="s">
        <v>2</v>
      </c>
      <c r="E100" s="390">
        <v>1</v>
      </c>
      <c r="F100" s="195"/>
      <c r="G100" s="389" t="str">
        <f t="shared" si="11"/>
        <v>INCLUDED</v>
      </c>
    </row>
    <row r="101" spans="1:7" ht="28.2" x14ac:dyDescent="0.3">
      <c r="A101" s="23" t="s">
        <v>39</v>
      </c>
      <c r="B101" s="411" t="s">
        <v>84</v>
      </c>
      <c r="C101" s="388"/>
      <c r="D101" s="78" t="s">
        <v>61</v>
      </c>
      <c r="E101" s="390">
        <v>1</v>
      </c>
      <c r="F101" s="195"/>
      <c r="G101" s="389" t="str">
        <f t="shared" si="11"/>
        <v>INCLUDED</v>
      </c>
    </row>
    <row r="102" spans="1:7" x14ac:dyDescent="0.3">
      <c r="A102" s="23" t="s">
        <v>22</v>
      </c>
      <c r="B102" s="411" t="s">
        <v>85</v>
      </c>
      <c r="C102" s="388"/>
      <c r="D102" s="78" t="s">
        <v>34</v>
      </c>
      <c r="E102" s="390">
        <v>1</v>
      </c>
      <c r="F102" s="195"/>
      <c r="G102" s="389" t="str">
        <f t="shared" si="11"/>
        <v>INCLUDED</v>
      </c>
    </row>
    <row r="103" spans="1:7" x14ac:dyDescent="0.3">
      <c r="A103" s="23"/>
      <c r="B103" s="411"/>
      <c r="C103" s="411"/>
      <c r="D103" s="78"/>
      <c r="E103" s="390"/>
      <c r="F103" s="400"/>
      <c r="G103" s="400"/>
    </row>
    <row r="104" spans="1:7" x14ac:dyDescent="0.3">
      <c r="A104" s="12" t="s">
        <v>93</v>
      </c>
      <c r="B104" s="15" t="s">
        <v>86</v>
      </c>
      <c r="C104" s="15"/>
      <c r="D104" s="49"/>
      <c r="E104" s="379"/>
      <c r="F104" s="400"/>
      <c r="G104" s="400"/>
    </row>
    <row r="105" spans="1:7" x14ac:dyDescent="0.3">
      <c r="A105" s="19" t="s">
        <v>20</v>
      </c>
      <c r="B105" s="411" t="s">
        <v>87</v>
      </c>
      <c r="C105" s="388"/>
      <c r="D105" s="21" t="s">
        <v>61</v>
      </c>
      <c r="E105" s="390">
        <v>1</v>
      </c>
      <c r="F105" s="195"/>
      <c r="G105" s="389" t="str">
        <f t="shared" ref="G105:G110" si="12">IF(ISBLANK(D105), "", IF(F105=0, "INCLUDED", IF(ISERROR(E105*F105), F105, E105*F105)))</f>
        <v>INCLUDED</v>
      </c>
    </row>
    <row r="106" spans="1:7" ht="28.2" x14ac:dyDescent="0.3">
      <c r="A106" s="19" t="s">
        <v>16</v>
      </c>
      <c r="B106" s="411" t="s">
        <v>88</v>
      </c>
      <c r="C106" s="388"/>
      <c r="D106" s="21" t="s">
        <v>61</v>
      </c>
      <c r="E106" s="390">
        <v>1</v>
      </c>
      <c r="F106" s="195"/>
      <c r="G106" s="389" t="str">
        <f t="shared" si="12"/>
        <v>INCLUDED</v>
      </c>
    </row>
    <row r="107" spans="1:7" ht="28.2" x14ac:dyDescent="0.3">
      <c r="A107" s="19" t="s">
        <v>17</v>
      </c>
      <c r="B107" s="411" t="s">
        <v>225</v>
      </c>
      <c r="C107" s="388"/>
      <c r="D107" s="21" t="s">
        <v>61</v>
      </c>
      <c r="E107" s="390">
        <v>1</v>
      </c>
      <c r="F107" s="195"/>
      <c r="G107" s="389" t="str">
        <f t="shared" si="12"/>
        <v>INCLUDED</v>
      </c>
    </row>
    <row r="108" spans="1:7" ht="28.2" x14ac:dyDescent="0.3">
      <c r="A108" s="19" t="s">
        <v>27</v>
      </c>
      <c r="B108" s="411" t="s">
        <v>226</v>
      </c>
      <c r="C108" s="388"/>
      <c r="D108" s="21" t="s">
        <v>61</v>
      </c>
      <c r="E108" s="390">
        <v>1</v>
      </c>
      <c r="F108" s="195"/>
      <c r="G108" s="389" t="str">
        <f t="shared" si="12"/>
        <v>INCLUDED</v>
      </c>
    </row>
    <row r="109" spans="1:7" x14ac:dyDescent="0.3">
      <c r="A109" s="19" t="s">
        <v>28</v>
      </c>
      <c r="B109" s="411" t="s">
        <v>89</v>
      </c>
      <c r="C109" s="388"/>
      <c r="D109" s="21" t="s">
        <v>61</v>
      </c>
      <c r="E109" s="390">
        <v>2</v>
      </c>
      <c r="F109" s="195"/>
      <c r="G109" s="389" t="str">
        <f t="shared" si="12"/>
        <v>INCLUDED</v>
      </c>
    </row>
    <row r="110" spans="1:7" x14ac:dyDescent="0.3">
      <c r="A110" s="23" t="s">
        <v>39</v>
      </c>
      <c r="B110" s="411" t="s">
        <v>90</v>
      </c>
      <c r="C110" s="388"/>
      <c r="D110" s="21" t="s">
        <v>61</v>
      </c>
      <c r="E110" s="390">
        <v>2</v>
      </c>
      <c r="F110" s="195"/>
      <c r="G110" s="389" t="str">
        <f t="shared" si="12"/>
        <v>INCLUDED</v>
      </c>
    </row>
    <row r="111" spans="1:7" x14ac:dyDescent="0.3">
      <c r="A111" s="23"/>
      <c r="B111" s="13"/>
      <c r="C111" s="13"/>
      <c r="D111" s="49"/>
      <c r="E111" s="379"/>
      <c r="F111" s="400"/>
      <c r="G111" s="400"/>
    </row>
    <row r="112" spans="1:7" ht="41.4" x14ac:dyDescent="0.3">
      <c r="A112" s="12" t="s">
        <v>25</v>
      </c>
      <c r="B112" s="15" t="s">
        <v>92</v>
      </c>
      <c r="C112" s="15"/>
      <c r="D112" s="49"/>
      <c r="E112" s="379"/>
      <c r="F112" s="400"/>
      <c r="G112" s="400"/>
    </row>
    <row r="113" spans="1:7" x14ac:dyDescent="0.3">
      <c r="A113" s="19" t="s">
        <v>20</v>
      </c>
      <c r="B113" s="411" t="s">
        <v>166</v>
      </c>
      <c r="C113" s="388"/>
      <c r="D113" s="21" t="s">
        <v>61</v>
      </c>
      <c r="E113" s="413">
        <v>2</v>
      </c>
      <c r="F113" s="195"/>
      <c r="G113" s="389" t="str">
        <f t="shared" ref="G113:G116" si="13">IF(ISBLANK(D113), "", IF(F113=0, "INCLUDED", IF(ISERROR(E113*F113), F113, E113*F113)))</f>
        <v>INCLUDED</v>
      </c>
    </row>
    <row r="114" spans="1:7" x14ac:dyDescent="0.3">
      <c r="A114" s="19" t="s">
        <v>16</v>
      </c>
      <c r="B114" s="411" t="s">
        <v>205</v>
      </c>
      <c r="C114" s="388"/>
      <c r="D114" s="49" t="s">
        <v>2</v>
      </c>
      <c r="E114" s="413">
        <v>2</v>
      </c>
      <c r="F114" s="195"/>
      <c r="G114" s="389" t="str">
        <f t="shared" si="13"/>
        <v>INCLUDED</v>
      </c>
    </row>
    <row r="115" spans="1:7" x14ac:dyDescent="0.3">
      <c r="A115" s="19" t="s">
        <v>17</v>
      </c>
      <c r="B115" s="411" t="s">
        <v>167</v>
      </c>
      <c r="C115" s="388"/>
      <c r="D115" s="21" t="s">
        <v>61</v>
      </c>
      <c r="E115" s="413">
        <v>2</v>
      </c>
      <c r="F115" s="195"/>
      <c r="G115" s="389" t="str">
        <f t="shared" si="13"/>
        <v>INCLUDED</v>
      </c>
    </row>
    <row r="116" spans="1:7" x14ac:dyDescent="0.3">
      <c r="A116" s="19" t="s">
        <v>27</v>
      </c>
      <c r="B116" s="411" t="s">
        <v>206</v>
      </c>
      <c r="C116" s="388"/>
      <c r="D116" s="49" t="s">
        <v>2</v>
      </c>
      <c r="E116" s="413">
        <v>2</v>
      </c>
      <c r="F116" s="195"/>
      <c r="G116" s="389" t="str">
        <f t="shared" si="13"/>
        <v>INCLUDED</v>
      </c>
    </row>
    <row r="117" spans="1:7" x14ac:dyDescent="0.3">
      <c r="A117" s="27"/>
      <c r="B117" s="13"/>
      <c r="C117" s="13"/>
      <c r="D117" s="49"/>
      <c r="E117" s="379"/>
      <c r="F117" s="400"/>
      <c r="G117" s="400"/>
    </row>
    <row r="118" spans="1:7" x14ac:dyDescent="0.3">
      <c r="A118" s="12" t="s">
        <v>109</v>
      </c>
      <c r="B118" s="15" t="s">
        <v>42</v>
      </c>
      <c r="C118" s="15"/>
      <c r="D118" s="49"/>
      <c r="E118" s="379"/>
      <c r="F118" s="400"/>
      <c r="G118" s="400"/>
    </row>
    <row r="119" spans="1:7" x14ac:dyDescent="0.3">
      <c r="A119" s="27" t="s">
        <v>20</v>
      </c>
      <c r="B119" s="406" t="s">
        <v>168</v>
      </c>
      <c r="C119" s="388"/>
      <c r="D119" s="78" t="s">
        <v>61</v>
      </c>
      <c r="E119" s="390">
        <v>1</v>
      </c>
      <c r="F119" s="195"/>
      <c r="G119" s="389" t="str">
        <f>IF(ISBLANK(D119), "", IF(F119=0, "INCLUDED", IF(ISERROR(E119*F119), F119, E119*F119)))</f>
        <v>INCLUDED</v>
      </c>
    </row>
    <row r="120" spans="1:7" x14ac:dyDescent="0.3">
      <c r="A120" s="27"/>
      <c r="B120" s="13"/>
      <c r="C120" s="13"/>
      <c r="D120" s="49"/>
      <c r="E120" s="379"/>
      <c r="F120" s="400"/>
      <c r="G120" s="400"/>
    </row>
    <row r="121" spans="1:7" x14ac:dyDescent="0.3">
      <c r="A121" s="12" t="s">
        <v>289</v>
      </c>
      <c r="B121" s="15" t="s">
        <v>44</v>
      </c>
      <c r="C121" s="15"/>
      <c r="D121" s="49"/>
      <c r="E121" s="379"/>
      <c r="F121" s="400"/>
      <c r="G121" s="400"/>
    </row>
    <row r="122" spans="1:7" x14ac:dyDescent="0.3">
      <c r="A122" s="414" t="s">
        <v>20</v>
      </c>
      <c r="B122" s="407" t="s">
        <v>62</v>
      </c>
      <c r="C122" s="388"/>
      <c r="D122" s="49" t="s">
        <v>2</v>
      </c>
      <c r="E122" s="390">
        <v>4</v>
      </c>
      <c r="F122" s="195"/>
      <c r="G122" s="389" t="str">
        <f t="shared" ref="G122:G136" si="14">IF(ISBLANK(D122), "", IF(F122=0, "INCLUDED", IF(ISERROR(E122*F122), F122, E122*F122)))</f>
        <v>INCLUDED</v>
      </c>
    </row>
    <row r="123" spans="1:7" x14ac:dyDescent="0.3">
      <c r="A123" s="414" t="s">
        <v>16</v>
      </c>
      <c r="B123" s="407" t="s">
        <v>94</v>
      </c>
      <c r="C123" s="388"/>
      <c r="D123" s="49" t="s">
        <v>2</v>
      </c>
      <c r="E123" s="390">
        <v>2</v>
      </c>
      <c r="F123" s="195"/>
      <c r="G123" s="389" t="str">
        <f t="shared" si="14"/>
        <v>INCLUDED</v>
      </c>
    </row>
    <row r="124" spans="1:7" ht="28.2" x14ac:dyDescent="0.3">
      <c r="A124" s="414" t="s">
        <v>17</v>
      </c>
      <c r="B124" s="407" t="s">
        <v>95</v>
      </c>
      <c r="C124" s="388"/>
      <c r="D124" s="49" t="s">
        <v>2</v>
      </c>
      <c r="E124" s="390">
        <v>15</v>
      </c>
      <c r="F124" s="195"/>
      <c r="G124" s="389" t="str">
        <f t="shared" si="14"/>
        <v>INCLUDED</v>
      </c>
    </row>
    <row r="125" spans="1:7" x14ac:dyDescent="0.3">
      <c r="A125" s="414" t="s">
        <v>27</v>
      </c>
      <c r="B125" s="407" t="s">
        <v>96</v>
      </c>
      <c r="C125" s="388"/>
      <c r="D125" s="49" t="s">
        <v>2</v>
      </c>
      <c r="E125" s="390">
        <v>40</v>
      </c>
      <c r="F125" s="195"/>
      <c r="G125" s="389" t="str">
        <f t="shared" si="14"/>
        <v>INCLUDED</v>
      </c>
    </row>
    <row r="126" spans="1:7" x14ac:dyDescent="0.3">
      <c r="A126" s="414" t="s">
        <v>28</v>
      </c>
      <c r="B126" s="407" t="s">
        <v>97</v>
      </c>
      <c r="C126" s="388"/>
      <c r="D126" s="49" t="s">
        <v>2</v>
      </c>
      <c r="E126" s="390">
        <v>150</v>
      </c>
      <c r="F126" s="195"/>
      <c r="G126" s="389" t="str">
        <f t="shared" si="14"/>
        <v>INCLUDED</v>
      </c>
    </row>
    <row r="127" spans="1:7" ht="28.2" x14ac:dyDescent="0.3">
      <c r="A127" s="414" t="s">
        <v>39</v>
      </c>
      <c r="B127" s="407" t="s">
        <v>98</v>
      </c>
      <c r="C127" s="388"/>
      <c r="D127" s="49" t="s">
        <v>2</v>
      </c>
      <c r="E127" s="390">
        <v>2</v>
      </c>
      <c r="F127" s="195"/>
      <c r="G127" s="389" t="str">
        <f t="shared" si="14"/>
        <v>INCLUDED</v>
      </c>
    </row>
    <row r="128" spans="1:7" ht="28.2" x14ac:dyDescent="0.3">
      <c r="A128" s="414" t="s">
        <v>22</v>
      </c>
      <c r="B128" s="407" t="s">
        <v>99</v>
      </c>
      <c r="C128" s="388"/>
      <c r="D128" s="49" t="s">
        <v>2</v>
      </c>
      <c r="E128" s="390">
        <v>1</v>
      </c>
      <c r="F128" s="195"/>
      <c r="G128" s="389" t="str">
        <f t="shared" si="14"/>
        <v>INCLUDED</v>
      </c>
    </row>
    <row r="129" spans="1:7" ht="28.2" x14ac:dyDescent="0.3">
      <c r="A129" s="414" t="s">
        <v>23</v>
      </c>
      <c r="B129" s="407" t="s">
        <v>100</v>
      </c>
      <c r="C129" s="388"/>
      <c r="D129" s="49" t="s">
        <v>2</v>
      </c>
      <c r="E129" s="390">
        <v>1</v>
      </c>
      <c r="F129" s="195"/>
      <c r="G129" s="389" t="str">
        <f t="shared" si="14"/>
        <v>INCLUDED</v>
      </c>
    </row>
    <row r="130" spans="1:7" x14ac:dyDescent="0.3">
      <c r="A130" s="414" t="s">
        <v>15</v>
      </c>
      <c r="B130" s="407" t="s">
        <v>101</v>
      </c>
      <c r="C130" s="388"/>
      <c r="D130" s="49" t="s">
        <v>2</v>
      </c>
      <c r="E130" s="390">
        <v>4</v>
      </c>
      <c r="F130" s="195"/>
      <c r="G130" s="389" t="str">
        <f t="shared" si="14"/>
        <v>INCLUDED</v>
      </c>
    </row>
    <row r="131" spans="1:7" x14ac:dyDescent="0.3">
      <c r="A131" s="414" t="s">
        <v>75</v>
      </c>
      <c r="B131" s="407" t="s">
        <v>102</v>
      </c>
      <c r="C131" s="388"/>
      <c r="D131" s="49" t="s">
        <v>2</v>
      </c>
      <c r="E131" s="390">
        <v>100</v>
      </c>
      <c r="F131" s="195"/>
      <c r="G131" s="389" t="str">
        <f t="shared" si="14"/>
        <v>INCLUDED</v>
      </c>
    </row>
    <row r="132" spans="1:7" x14ac:dyDescent="0.3">
      <c r="A132" s="414" t="s">
        <v>32</v>
      </c>
      <c r="B132" s="407" t="s">
        <v>103</v>
      </c>
      <c r="C132" s="388"/>
      <c r="D132" s="49" t="s">
        <v>2</v>
      </c>
      <c r="E132" s="390">
        <v>100</v>
      </c>
      <c r="F132" s="195"/>
      <c r="G132" s="389" t="str">
        <f t="shared" si="14"/>
        <v>INCLUDED</v>
      </c>
    </row>
    <row r="133" spans="1:7" x14ac:dyDescent="0.3">
      <c r="A133" s="414" t="s">
        <v>35</v>
      </c>
      <c r="B133" s="407" t="s">
        <v>104</v>
      </c>
      <c r="C133" s="388"/>
      <c r="D133" s="49" t="s">
        <v>2</v>
      </c>
      <c r="E133" s="413">
        <v>6</v>
      </c>
      <c r="F133" s="195"/>
      <c r="G133" s="389" t="str">
        <f t="shared" si="14"/>
        <v>INCLUDED</v>
      </c>
    </row>
    <row r="134" spans="1:7" ht="28.2" x14ac:dyDescent="0.3">
      <c r="A134" s="414" t="s">
        <v>36</v>
      </c>
      <c r="B134" s="407" t="s">
        <v>105</v>
      </c>
      <c r="C134" s="388"/>
      <c r="D134" s="49" t="s">
        <v>2</v>
      </c>
      <c r="E134" s="413">
        <v>2</v>
      </c>
      <c r="F134" s="195"/>
      <c r="G134" s="389" t="str">
        <f t="shared" si="14"/>
        <v>INCLUDED</v>
      </c>
    </row>
    <row r="135" spans="1:7" x14ac:dyDescent="0.3">
      <c r="A135" s="414" t="s">
        <v>106</v>
      </c>
      <c r="B135" s="407" t="s">
        <v>107</v>
      </c>
      <c r="C135" s="388"/>
      <c r="D135" s="49" t="s">
        <v>2</v>
      </c>
      <c r="E135" s="413">
        <v>10</v>
      </c>
      <c r="F135" s="195"/>
      <c r="G135" s="389" t="str">
        <f t="shared" si="14"/>
        <v>INCLUDED</v>
      </c>
    </row>
    <row r="136" spans="1:7" ht="28.2" x14ac:dyDescent="0.3">
      <c r="A136" s="414" t="s">
        <v>48</v>
      </c>
      <c r="B136" s="407" t="s">
        <v>108</v>
      </c>
      <c r="C136" s="388"/>
      <c r="D136" s="49" t="s">
        <v>2</v>
      </c>
      <c r="E136" s="413">
        <v>10</v>
      </c>
      <c r="F136" s="195"/>
      <c r="G136" s="389" t="str">
        <f t="shared" si="14"/>
        <v>INCLUDED</v>
      </c>
    </row>
    <row r="137" spans="1:7" x14ac:dyDescent="0.3">
      <c r="A137" s="19"/>
      <c r="B137" s="13"/>
      <c r="C137" s="13"/>
      <c r="D137" s="49"/>
      <c r="E137" s="379"/>
      <c r="F137" s="400"/>
      <c r="G137" s="400"/>
    </row>
    <row r="138" spans="1:7" x14ac:dyDescent="0.3">
      <c r="A138" s="12" t="s">
        <v>33</v>
      </c>
      <c r="B138" s="15" t="s">
        <v>43</v>
      </c>
      <c r="C138" s="15"/>
      <c r="D138" s="49"/>
      <c r="E138" s="379"/>
      <c r="F138" s="400"/>
      <c r="G138" s="400"/>
    </row>
    <row r="139" spans="1:7" x14ac:dyDescent="0.3">
      <c r="A139" s="27" t="s">
        <v>110</v>
      </c>
      <c r="B139" s="13" t="s">
        <v>111</v>
      </c>
      <c r="C139" s="13"/>
      <c r="D139" s="49"/>
      <c r="E139" s="379"/>
      <c r="F139" s="400"/>
      <c r="G139" s="400"/>
    </row>
    <row r="140" spans="1:7" x14ac:dyDescent="0.3">
      <c r="A140" s="19" t="s">
        <v>20</v>
      </c>
      <c r="B140" s="13" t="s">
        <v>112</v>
      </c>
      <c r="C140" s="388"/>
      <c r="D140" s="49" t="s">
        <v>2</v>
      </c>
      <c r="E140" s="379">
        <v>4</v>
      </c>
      <c r="F140" s="195"/>
      <c r="G140" s="389" t="str">
        <f t="shared" ref="G140:G143" si="15">IF(ISBLANK(D140), "", IF(F140=0, "INCLUDED", IF(ISERROR(E140*F140), F140, E140*F140)))</f>
        <v>INCLUDED</v>
      </c>
    </row>
    <row r="141" spans="1:7" x14ac:dyDescent="0.3">
      <c r="A141" s="19" t="s">
        <v>16</v>
      </c>
      <c r="B141" s="13" t="s">
        <v>113</v>
      </c>
      <c r="C141" s="388"/>
      <c r="D141" s="49" t="s">
        <v>2</v>
      </c>
      <c r="E141" s="379">
        <v>2</v>
      </c>
      <c r="F141" s="195"/>
      <c r="G141" s="389" t="str">
        <f t="shared" si="15"/>
        <v>INCLUDED</v>
      </c>
    </row>
    <row r="142" spans="1:7" ht="16.2" x14ac:dyDescent="0.3">
      <c r="A142" s="19" t="s">
        <v>17</v>
      </c>
      <c r="B142" s="13" t="s">
        <v>114</v>
      </c>
      <c r="C142" s="388"/>
      <c r="D142" s="49" t="s">
        <v>2</v>
      </c>
      <c r="E142" s="379">
        <f>9+3</f>
        <v>12</v>
      </c>
      <c r="F142" s="195"/>
      <c r="G142" s="389" t="str">
        <f t="shared" si="15"/>
        <v>INCLUDED</v>
      </c>
    </row>
    <row r="143" spans="1:7" x14ac:dyDescent="0.3">
      <c r="A143" s="19" t="s">
        <v>27</v>
      </c>
      <c r="B143" s="13" t="s">
        <v>115</v>
      </c>
      <c r="C143" s="388"/>
      <c r="D143" s="49" t="s">
        <v>2</v>
      </c>
      <c r="E143" s="379">
        <f>5</f>
        <v>5</v>
      </c>
      <c r="F143" s="195"/>
      <c r="G143" s="389" t="str">
        <f t="shared" si="15"/>
        <v>INCLUDED</v>
      </c>
    </row>
    <row r="144" spans="1:7" x14ac:dyDescent="0.3">
      <c r="A144" s="23"/>
      <c r="B144" s="13"/>
      <c r="C144" s="13"/>
      <c r="D144" s="49"/>
      <c r="E144" s="379"/>
      <c r="F144" s="400"/>
      <c r="G144" s="400"/>
    </row>
    <row r="145" spans="1:7" s="405" customFormat="1" ht="13.8" x14ac:dyDescent="0.25">
      <c r="A145" s="12" t="s">
        <v>38</v>
      </c>
      <c r="B145" s="15" t="s">
        <v>290</v>
      </c>
      <c r="C145" s="15"/>
      <c r="D145" s="5"/>
      <c r="E145" s="380"/>
      <c r="F145" s="404"/>
      <c r="G145" s="404"/>
    </row>
    <row r="146" spans="1:7" s="405" customFormat="1" ht="27.6" x14ac:dyDescent="0.25">
      <c r="A146" s="19" t="s">
        <v>20</v>
      </c>
      <c r="B146" s="415" t="s">
        <v>291</v>
      </c>
      <c r="C146" s="388"/>
      <c r="D146" s="37" t="s">
        <v>34</v>
      </c>
      <c r="E146" s="416">
        <v>3</v>
      </c>
      <c r="F146" s="195"/>
      <c r="G146" s="389" t="str">
        <f>IF(ISBLANK(D146), "", IF(F146=0, "INCLUDED", IF(ISERROR(E146*F146), F146, E146*F146)))</f>
        <v>INCLUDED</v>
      </c>
    </row>
    <row r="147" spans="1:7" x14ac:dyDescent="0.3">
      <c r="A147" s="23"/>
      <c r="B147" s="13"/>
      <c r="C147" s="13"/>
      <c r="D147" s="49"/>
      <c r="E147" s="379"/>
      <c r="F147" s="400"/>
      <c r="G147" s="400"/>
    </row>
    <row r="148" spans="1:7" ht="27.6" x14ac:dyDescent="0.3">
      <c r="A148" s="12" t="s">
        <v>40</v>
      </c>
      <c r="B148" s="15" t="s">
        <v>116</v>
      </c>
      <c r="C148" s="15"/>
      <c r="D148" s="49"/>
      <c r="E148" s="379"/>
      <c r="F148" s="400"/>
      <c r="G148" s="400"/>
    </row>
    <row r="149" spans="1:7" x14ac:dyDescent="0.3">
      <c r="A149" s="27" t="s">
        <v>20</v>
      </c>
      <c r="B149" s="411" t="s">
        <v>59</v>
      </c>
      <c r="C149" s="388"/>
      <c r="D149" s="49" t="s">
        <v>2</v>
      </c>
      <c r="E149" s="390">
        <v>25</v>
      </c>
      <c r="F149" s="195"/>
      <c r="G149" s="389" t="str">
        <f>IF(ISBLANK(D149), "", IF(F149=0, "INCLUDED", IF(ISERROR(E149*F149), F149, E149*F149)))</f>
        <v>INCLUDED</v>
      </c>
    </row>
    <row r="150" spans="1:7" x14ac:dyDescent="0.3">
      <c r="A150" s="27"/>
      <c r="B150" s="402"/>
      <c r="C150" s="402"/>
      <c r="D150" s="428"/>
      <c r="E150" s="395"/>
      <c r="F150" s="400"/>
      <c r="G150" s="400"/>
    </row>
    <row r="151" spans="1:7" x14ac:dyDescent="0.3">
      <c r="A151" s="28" t="s">
        <v>41</v>
      </c>
      <c r="B151" s="417" t="s">
        <v>117</v>
      </c>
      <c r="C151" s="417"/>
      <c r="D151" s="419"/>
      <c r="E151" s="383"/>
      <c r="F151" s="400"/>
      <c r="G151" s="400"/>
    </row>
    <row r="152" spans="1:7" x14ac:dyDescent="0.3">
      <c r="A152" s="28" t="s">
        <v>303</v>
      </c>
      <c r="B152" s="417" t="s">
        <v>170</v>
      </c>
      <c r="C152" s="417"/>
      <c r="D152" s="419"/>
      <c r="E152" s="383"/>
      <c r="F152" s="400"/>
      <c r="G152" s="400"/>
    </row>
    <row r="153" spans="1:7" ht="28.2" x14ac:dyDescent="0.3">
      <c r="A153" s="19" t="s">
        <v>20</v>
      </c>
      <c r="B153" s="411" t="s">
        <v>169</v>
      </c>
      <c r="C153" s="388"/>
      <c r="D153" s="21" t="s">
        <v>61</v>
      </c>
      <c r="E153" s="390">
        <v>4</v>
      </c>
      <c r="F153" s="195"/>
      <c r="G153" s="389" t="str">
        <f>IF(ISBLANK(D153), "", IF(F153=0, "INCLUDED", IF(ISERROR(E153*F153), F153, E153*F153)))</f>
        <v>INCLUDED</v>
      </c>
    </row>
    <row r="154" spans="1:7" x14ac:dyDescent="0.3">
      <c r="A154" s="28"/>
      <c r="B154" s="400"/>
      <c r="C154" s="400"/>
      <c r="D154" s="78"/>
      <c r="E154" s="390"/>
      <c r="F154" s="400"/>
      <c r="G154" s="400"/>
    </row>
    <row r="155" spans="1:7" x14ac:dyDescent="0.3">
      <c r="A155" s="28" t="s">
        <v>304</v>
      </c>
      <c r="B155" s="417" t="s">
        <v>171</v>
      </c>
      <c r="C155" s="417"/>
      <c r="D155" s="78"/>
      <c r="E155" s="390"/>
      <c r="F155" s="400"/>
      <c r="G155" s="400"/>
    </row>
    <row r="156" spans="1:7" ht="28.2" x14ac:dyDescent="0.3">
      <c r="A156" s="19" t="s">
        <v>20</v>
      </c>
      <c r="B156" s="411" t="s">
        <v>172</v>
      </c>
      <c r="C156" s="388"/>
      <c r="D156" s="49" t="s">
        <v>2</v>
      </c>
      <c r="E156" s="390">
        <v>36</v>
      </c>
      <c r="F156" s="195"/>
      <c r="G156" s="389" t="str">
        <f t="shared" ref="G156:G161" si="16">IF(ISBLANK(D156), "", IF(F156=0, "INCLUDED", IF(ISERROR(E156*F156), F156, E156*F156)))</f>
        <v>INCLUDED</v>
      </c>
    </row>
    <row r="157" spans="1:7" ht="28.2" x14ac:dyDescent="0.3">
      <c r="A157" s="19" t="s">
        <v>16</v>
      </c>
      <c r="B157" s="411" t="s">
        <v>173</v>
      </c>
      <c r="C157" s="388"/>
      <c r="D157" s="49" t="s">
        <v>2</v>
      </c>
      <c r="E157" s="390">
        <v>24</v>
      </c>
      <c r="F157" s="195"/>
      <c r="G157" s="389" t="str">
        <f t="shared" si="16"/>
        <v>INCLUDED</v>
      </c>
    </row>
    <row r="158" spans="1:7" ht="28.2" x14ac:dyDescent="0.3">
      <c r="A158" s="19" t="s">
        <v>17</v>
      </c>
      <c r="B158" s="411" t="s">
        <v>174</v>
      </c>
      <c r="C158" s="388"/>
      <c r="D158" s="49" t="s">
        <v>2</v>
      </c>
      <c r="E158" s="390">
        <v>34</v>
      </c>
      <c r="F158" s="195"/>
      <c r="G158" s="389" t="str">
        <f t="shared" si="16"/>
        <v>INCLUDED</v>
      </c>
    </row>
    <row r="159" spans="1:7" ht="28.2" x14ac:dyDescent="0.3">
      <c r="A159" s="19" t="s">
        <v>27</v>
      </c>
      <c r="B159" s="411" t="s">
        <v>175</v>
      </c>
      <c r="C159" s="388"/>
      <c r="D159" s="49" t="s">
        <v>2</v>
      </c>
      <c r="E159" s="390">
        <v>30</v>
      </c>
      <c r="F159" s="195"/>
      <c r="G159" s="389" t="str">
        <f t="shared" si="16"/>
        <v>INCLUDED</v>
      </c>
    </row>
    <row r="160" spans="1:7" ht="28.2" x14ac:dyDescent="0.3">
      <c r="A160" s="19" t="s">
        <v>28</v>
      </c>
      <c r="B160" s="411" t="s">
        <v>176</v>
      </c>
      <c r="C160" s="388"/>
      <c r="D160" s="49" t="s">
        <v>2</v>
      </c>
      <c r="E160" s="390">
        <v>46</v>
      </c>
      <c r="F160" s="195"/>
      <c r="G160" s="389" t="str">
        <f t="shared" si="16"/>
        <v>INCLUDED</v>
      </c>
    </row>
    <row r="161" spans="1:7" ht="28.2" x14ac:dyDescent="0.3">
      <c r="A161" s="19" t="s">
        <v>39</v>
      </c>
      <c r="B161" s="411" t="s">
        <v>177</v>
      </c>
      <c r="C161" s="388"/>
      <c r="D161" s="49" t="s">
        <v>2</v>
      </c>
      <c r="E161" s="390">
        <v>12</v>
      </c>
      <c r="F161" s="195"/>
      <c r="G161" s="389" t="str">
        <f t="shared" si="16"/>
        <v>INCLUDED</v>
      </c>
    </row>
    <row r="162" spans="1:7" x14ac:dyDescent="0.3">
      <c r="A162" s="28"/>
      <c r="B162" s="400"/>
      <c r="C162" s="400"/>
      <c r="D162" s="78"/>
      <c r="E162" s="390"/>
      <c r="F162" s="400"/>
      <c r="G162" s="400"/>
    </row>
    <row r="163" spans="1:7" x14ac:dyDescent="0.3">
      <c r="A163" s="28" t="s">
        <v>305</v>
      </c>
      <c r="B163" s="417" t="s">
        <v>179</v>
      </c>
      <c r="C163" s="417"/>
      <c r="D163" s="78"/>
      <c r="E163" s="390"/>
      <c r="F163" s="400"/>
      <c r="G163" s="400"/>
    </row>
    <row r="164" spans="1:7" ht="28.2" x14ac:dyDescent="0.3">
      <c r="A164" s="19" t="s">
        <v>16</v>
      </c>
      <c r="B164" s="411" t="s">
        <v>180</v>
      </c>
      <c r="C164" s="388"/>
      <c r="D164" s="49" t="s">
        <v>2</v>
      </c>
      <c r="E164" s="390">
        <v>4</v>
      </c>
      <c r="F164" s="195"/>
      <c r="G164" s="389" t="str">
        <f t="shared" ref="G164:G165" si="17">IF(ISBLANK(D164), "", IF(F164=0, "INCLUDED", IF(ISERROR(E164*F164), F164, E164*F164)))</f>
        <v>INCLUDED</v>
      </c>
    </row>
    <row r="165" spans="1:7" ht="28.2" x14ac:dyDescent="0.3">
      <c r="A165" s="19" t="s">
        <v>17</v>
      </c>
      <c r="B165" s="411" t="s">
        <v>181</v>
      </c>
      <c r="C165" s="388"/>
      <c r="D165" s="49" t="s">
        <v>2</v>
      </c>
      <c r="E165" s="390">
        <v>8</v>
      </c>
      <c r="F165" s="195"/>
      <c r="G165" s="389" t="str">
        <f t="shared" si="17"/>
        <v>INCLUDED</v>
      </c>
    </row>
    <row r="166" spans="1:7" x14ac:dyDescent="0.3">
      <c r="A166" s="19"/>
      <c r="B166" s="411"/>
      <c r="C166" s="411"/>
      <c r="D166" s="21"/>
      <c r="E166" s="390"/>
      <c r="F166" s="400"/>
      <c r="G166" s="400"/>
    </row>
    <row r="167" spans="1:7" s="405" customFormat="1" ht="13.8" x14ac:dyDescent="0.25">
      <c r="A167" s="55" t="s">
        <v>306</v>
      </c>
      <c r="B167" s="418" t="s">
        <v>212</v>
      </c>
      <c r="C167" s="418"/>
      <c r="D167" s="37"/>
      <c r="E167" s="416"/>
      <c r="F167" s="404"/>
      <c r="G167" s="404"/>
    </row>
    <row r="168" spans="1:7" s="405" customFormat="1" ht="27.6" x14ac:dyDescent="0.25">
      <c r="A168" s="19" t="s">
        <v>20</v>
      </c>
      <c r="B168" s="409" t="s">
        <v>213</v>
      </c>
      <c r="C168" s="388"/>
      <c r="D168" s="8" t="s">
        <v>2</v>
      </c>
      <c r="E168" s="416">
        <v>2</v>
      </c>
      <c r="F168" s="195"/>
      <c r="G168" s="389" t="str">
        <f t="shared" ref="G168:G171" si="18">IF(ISBLANK(D168), "", IF(F168=0, "INCLUDED", IF(ISERROR(E168*F168), F168, E168*F168)))</f>
        <v>INCLUDED</v>
      </c>
    </row>
    <row r="169" spans="1:7" s="405" customFormat="1" ht="27.6" x14ac:dyDescent="0.25">
      <c r="A169" s="19" t="s">
        <v>16</v>
      </c>
      <c r="B169" s="409" t="s">
        <v>214</v>
      </c>
      <c r="C169" s="388"/>
      <c r="D169" s="8" t="s">
        <v>2</v>
      </c>
      <c r="E169" s="416">
        <v>6</v>
      </c>
      <c r="F169" s="195"/>
      <c r="G169" s="389" t="str">
        <f t="shared" si="18"/>
        <v>INCLUDED</v>
      </c>
    </row>
    <row r="170" spans="1:7" s="405" customFormat="1" ht="27.6" x14ac:dyDescent="0.25">
      <c r="A170" s="19" t="s">
        <v>17</v>
      </c>
      <c r="B170" s="409" t="s">
        <v>215</v>
      </c>
      <c r="C170" s="388"/>
      <c r="D170" s="8" t="s">
        <v>2</v>
      </c>
      <c r="E170" s="416">
        <v>6</v>
      </c>
      <c r="F170" s="195"/>
      <c r="G170" s="389" t="str">
        <f t="shared" si="18"/>
        <v>INCLUDED</v>
      </c>
    </row>
    <row r="171" spans="1:7" s="405" customFormat="1" ht="27.6" x14ac:dyDescent="0.25">
      <c r="A171" s="19" t="s">
        <v>27</v>
      </c>
      <c r="B171" s="409" t="s">
        <v>216</v>
      </c>
      <c r="C171" s="388"/>
      <c r="D171" s="8" t="s">
        <v>2</v>
      </c>
      <c r="E171" s="416">
        <v>6</v>
      </c>
      <c r="F171" s="195"/>
      <c r="G171" s="389" t="str">
        <f t="shared" si="18"/>
        <v>INCLUDED</v>
      </c>
    </row>
    <row r="172" spans="1:7" s="405" customFormat="1" ht="13.8" x14ac:dyDescent="0.25">
      <c r="A172" s="19"/>
      <c r="B172" s="409"/>
      <c r="C172" s="409"/>
      <c r="D172" s="8"/>
      <c r="E172" s="416"/>
      <c r="F172" s="404"/>
      <c r="G172" s="404"/>
    </row>
    <row r="173" spans="1:7" x14ac:dyDescent="0.3">
      <c r="A173" s="28" t="s">
        <v>307</v>
      </c>
      <c r="B173" s="417" t="s">
        <v>118</v>
      </c>
      <c r="C173" s="417"/>
      <c r="D173" s="21"/>
      <c r="E173" s="390"/>
      <c r="F173" s="400"/>
      <c r="G173" s="400"/>
    </row>
    <row r="174" spans="1:7" ht="69" x14ac:dyDescent="0.3">
      <c r="A174" s="19" t="s">
        <v>20</v>
      </c>
      <c r="B174" s="13" t="s">
        <v>286</v>
      </c>
      <c r="C174" s="388"/>
      <c r="D174" s="419" t="s">
        <v>63</v>
      </c>
      <c r="E174" s="420">
        <v>12</v>
      </c>
      <c r="F174" s="195"/>
      <c r="G174" s="389" t="str">
        <f t="shared" ref="G174:G176" si="19">IF(ISBLANK(D174), "", IF(F174=0, "INCLUDED", IF(ISERROR(E174*F174), F174, E174*F174)))</f>
        <v>INCLUDED</v>
      </c>
    </row>
    <row r="175" spans="1:7" ht="41.4" x14ac:dyDescent="0.3">
      <c r="A175" s="19" t="s">
        <v>16</v>
      </c>
      <c r="B175" s="13" t="s">
        <v>287</v>
      </c>
      <c r="C175" s="388"/>
      <c r="D175" s="49" t="s">
        <v>63</v>
      </c>
      <c r="E175" s="379">
        <v>1</v>
      </c>
      <c r="F175" s="195"/>
      <c r="G175" s="389" t="str">
        <f t="shared" si="19"/>
        <v>INCLUDED</v>
      </c>
    </row>
    <row r="176" spans="1:7" ht="41.4" x14ac:dyDescent="0.3">
      <c r="A176" s="19" t="s">
        <v>17</v>
      </c>
      <c r="B176" s="13" t="s">
        <v>288</v>
      </c>
      <c r="C176" s="388"/>
      <c r="D176" s="49" t="s">
        <v>63</v>
      </c>
      <c r="E176" s="379">
        <v>1</v>
      </c>
      <c r="F176" s="195"/>
      <c r="G176" s="389" t="str">
        <f t="shared" si="19"/>
        <v>INCLUDED</v>
      </c>
    </row>
    <row r="177" spans="1:7" x14ac:dyDescent="0.3">
      <c r="A177" s="19"/>
      <c r="B177" s="29"/>
      <c r="C177" s="29"/>
      <c r="D177" s="49"/>
      <c r="E177" s="384"/>
      <c r="F177" s="400"/>
      <c r="G177" s="400"/>
    </row>
    <row r="178" spans="1:7" x14ac:dyDescent="0.3">
      <c r="A178" s="30" t="s">
        <v>308</v>
      </c>
      <c r="B178" s="31" t="s">
        <v>119</v>
      </c>
      <c r="C178" s="31"/>
      <c r="D178" s="49"/>
      <c r="E178" s="384"/>
      <c r="F178" s="400"/>
      <c r="G178" s="400"/>
    </row>
    <row r="179" spans="1:7" ht="27.6" x14ac:dyDescent="0.3">
      <c r="A179" s="32" t="s">
        <v>20</v>
      </c>
      <c r="B179" s="29" t="s">
        <v>197</v>
      </c>
      <c r="C179" s="388"/>
      <c r="D179" s="21" t="s">
        <v>1</v>
      </c>
      <c r="E179" s="385">
        <v>1</v>
      </c>
      <c r="F179" s="195"/>
      <c r="G179" s="389" t="str">
        <f>IF(ISBLANK(D179), "", IF(F179=0, "INCLUDED", IF(ISERROR(E179*F179), F179, E179*F179)))</f>
        <v>INCLUDED</v>
      </c>
    </row>
    <row r="180" spans="1:7" x14ac:dyDescent="0.3">
      <c r="A180" s="32"/>
      <c r="B180" s="29"/>
      <c r="C180" s="29"/>
      <c r="D180" s="21"/>
      <c r="E180" s="385"/>
      <c r="F180" s="400"/>
      <c r="G180" s="400"/>
    </row>
    <row r="181" spans="1:7" x14ac:dyDescent="0.3">
      <c r="A181" s="33" t="s">
        <v>309</v>
      </c>
      <c r="B181" s="34" t="s">
        <v>120</v>
      </c>
      <c r="C181" s="34"/>
      <c r="D181" s="419"/>
      <c r="E181" s="386"/>
      <c r="F181" s="400"/>
      <c r="G181" s="400"/>
    </row>
    <row r="182" spans="1:7" x14ac:dyDescent="0.3">
      <c r="A182" s="27" t="s">
        <v>20</v>
      </c>
      <c r="B182" s="406" t="s">
        <v>121</v>
      </c>
      <c r="C182" s="388"/>
      <c r="D182" s="78" t="s">
        <v>34</v>
      </c>
      <c r="E182" s="390">
        <v>20</v>
      </c>
      <c r="F182" s="195"/>
      <c r="G182" s="389" t="str">
        <f>IF(ISBLANK(D182), "", IF(F182=0, "INCLUDED", IF(ISERROR(E182*F182), F182, E182*F182)))</f>
        <v>INCLUDED</v>
      </c>
    </row>
    <row r="183" spans="1:7" x14ac:dyDescent="0.3">
      <c r="A183" s="27"/>
      <c r="B183" s="406"/>
      <c r="C183" s="406"/>
      <c r="D183" s="78"/>
      <c r="E183" s="390"/>
      <c r="F183" s="400"/>
      <c r="G183" s="400"/>
    </row>
    <row r="184" spans="1:7" x14ac:dyDescent="0.3">
      <c r="A184" s="35" t="s">
        <v>310</v>
      </c>
      <c r="B184" s="36" t="s">
        <v>122</v>
      </c>
      <c r="C184" s="36"/>
      <c r="D184" s="429"/>
      <c r="E184" s="421"/>
      <c r="F184" s="400"/>
      <c r="G184" s="400"/>
    </row>
    <row r="185" spans="1:7" x14ac:dyDescent="0.3">
      <c r="A185" s="35">
        <v>1</v>
      </c>
      <c r="B185" s="36" t="s">
        <v>267</v>
      </c>
      <c r="C185" s="36"/>
      <c r="D185" s="429"/>
      <c r="E185" s="421"/>
      <c r="F185" s="400"/>
      <c r="G185" s="400"/>
    </row>
    <row r="186" spans="1:7" ht="28.2" x14ac:dyDescent="0.3">
      <c r="A186" s="61" t="s">
        <v>91</v>
      </c>
      <c r="B186" s="56" t="s">
        <v>235</v>
      </c>
      <c r="C186" s="56"/>
      <c r="D186" s="430"/>
      <c r="E186" s="421"/>
      <c r="F186" s="400"/>
      <c r="G186" s="400"/>
    </row>
    <row r="187" spans="1:7" ht="55.2" x14ac:dyDescent="0.3">
      <c r="A187" s="62" t="s">
        <v>54</v>
      </c>
      <c r="B187" s="58" t="s">
        <v>236</v>
      </c>
      <c r="C187" s="388"/>
      <c r="D187" s="430" t="s">
        <v>5</v>
      </c>
      <c r="E187" s="422">
        <v>1</v>
      </c>
      <c r="F187" s="195"/>
      <c r="G187" s="389" t="str">
        <f>IF(ISBLANK(D187), "", IF(F187=0, "INCLUDED", IF(ISERROR(E187*F187), F187, E187*F187)))</f>
        <v>INCLUDED</v>
      </c>
    </row>
    <row r="188" spans="1:7" x14ac:dyDescent="0.3">
      <c r="A188" s="62"/>
      <c r="B188" s="58"/>
      <c r="C188" s="58"/>
      <c r="D188" s="430"/>
      <c r="E188" s="422"/>
      <c r="F188" s="400"/>
      <c r="G188" s="400"/>
    </row>
    <row r="189" spans="1:7" ht="14.25" customHeight="1" x14ac:dyDescent="0.3">
      <c r="A189" s="62" t="s">
        <v>55</v>
      </c>
      <c r="B189" s="59" t="s">
        <v>237</v>
      </c>
      <c r="C189" s="59"/>
      <c r="D189" s="430"/>
      <c r="E189" s="422"/>
      <c r="F189" s="400"/>
      <c r="G189" s="400"/>
    </row>
    <row r="190" spans="1:7" x14ac:dyDescent="0.3">
      <c r="A190" s="62" t="s">
        <v>110</v>
      </c>
      <c r="B190" s="60" t="s">
        <v>244</v>
      </c>
      <c r="C190" s="388"/>
      <c r="D190" s="430" t="s">
        <v>5</v>
      </c>
      <c r="E190" s="422">
        <v>2</v>
      </c>
      <c r="F190" s="195"/>
      <c r="G190" s="389" t="str">
        <f t="shared" ref="G190:G193" si="20">IF(ISBLANK(D190), "", IF(F190=0, "INCLUDED", IF(ISERROR(E190*F190), F190, E190*F190)))</f>
        <v>INCLUDED</v>
      </c>
    </row>
    <row r="191" spans="1:7" x14ac:dyDescent="0.3">
      <c r="A191" s="62" t="s">
        <v>239</v>
      </c>
      <c r="B191" s="60" t="s">
        <v>246</v>
      </c>
      <c r="C191" s="388"/>
      <c r="D191" s="430" t="s">
        <v>5</v>
      </c>
      <c r="E191" s="422">
        <v>2</v>
      </c>
      <c r="F191" s="195"/>
      <c r="G191" s="389" t="str">
        <f t="shared" si="20"/>
        <v>INCLUDED</v>
      </c>
    </row>
    <row r="192" spans="1:7" x14ac:dyDescent="0.3">
      <c r="A192" s="62" t="s">
        <v>241</v>
      </c>
      <c r="B192" s="60" t="s">
        <v>252</v>
      </c>
      <c r="C192" s="388"/>
      <c r="D192" s="430" t="s">
        <v>5</v>
      </c>
      <c r="E192" s="422">
        <v>2</v>
      </c>
      <c r="F192" s="195"/>
      <c r="G192" s="389" t="str">
        <f t="shared" si="20"/>
        <v>INCLUDED</v>
      </c>
    </row>
    <row r="193" spans="1:7" x14ac:dyDescent="0.3">
      <c r="A193" s="62" t="s">
        <v>243</v>
      </c>
      <c r="B193" s="60" t="s">
        <v>254</v>
      </c>
      <c r="C193" s="388"/>
      <c r="D193" s="430" t="s">
        <v>5</v>
      </c>
      <c r="E193" s="422">
        <v>2</v>
      </c>
      <c r="F193" s="195"/>
      <c r="G193" s="389" t="str">
        <f t="shared" si="20"/>
        <v>INCLUDED</v>
      </c>
    </row>
    <row r="194" spans="1:7" x14ac:dyDescent="0.3">
      <c r="A194" s="402"/>
      <c r="B194" s="402"/>
      <c r="C194" s="402"/>
      <c r="D194" s="405"/>
      <c r="E194" s="422"/>
      <c r="F194" s="400"/>
      <c r="G194" s="400"/>
    </row>
    <row r="195" spans="1:7" x14ac:dyDescent="0.3">
      <c r="A195" s="62" t="s">
        <v>56</v>
      </c>
      <c r="B195" s="59" t="s">
        <v>257</v>
      </c>
      <c r="C195" s="59"/>
      <c r="D195" s="430"/>
      <c r="E195" s="422"/>
      <c r="F195" s="400"/>
      <c r="G195" s="400"/>
    </row>
    <row r="196" spans="1:7" x14ac:dyDescent="0.3">
      <c r="A196" s="62" t="s">
        <v>110</v>
      </c>
      <c r="B196" s="58" t="s">
        <v>258</v>
      </c>
      <c r="C196" s="388"/>
      <c r="D196" s="430" t="s">
        <v>5</v>
      </c>
      <c r="E196" s="422">
        <v>2</v>
      </c>
      <c r="F196" s="195"/>
      <c r="G196" s="389" t="str">
        <f t="shared" ref="G196:G198" si="21">IF(ISBLANK(D196), "", IF(F196=0, "INCLUDED", IF(ISERROR(E196*F196), F196, E196*F196)))</f>
        <v>INCLUDED</v>
      </c>
    </row>
    <row r="197" spans="1:7" ht="27.6" x14ac:dyDescent="0.3">
      <c r="A197" s="62" t="s">
        <v>239</v>
      </c>
      <c r="B197" s="58" t="s">
        <v>259</v>
      </c>
      <c r="C197" s="388"/>
      <c r="D197" s="430" t="s">
        <v>5</v>
      </c>
      <c r="E197" s="422">
        <v>2</v>
      </c>
      <c r="F197" s="195"/>
      <c r="G197" s="389" t="str">
        <f t="shared" si="21"/>
        <v>INCLUDED</v>
      </c>
    </row>
    <row r="198" spans="1:7" ht="30.6" x14ac:dyDescent="0.3">
      <c r="A198" s="62" t="s">
        <v>241</v>
      </c>
      <c r="B198" s="58" t="s">
        <v>295</v>
      </c>
      <c r="C198" s="388"/>
      <c r="D198" s="430" t="s">
        <v>1</v>
      </c>
      <c r="E198" s="422">
        <v>1</v>
      </c>
      <c r="F198" s="195"/>
      <c r="G198" s="389" t="str">
        <f t="shared" si="21"/>
        <v>INCLUDED</v>
      </c>
    </row>
    <row r="199" spans="1:7" x14ac:dyDescent="0.3">
      <c r="A199" s="37">
        <v>3</v>
      </c>
      <c r="B199" s="59" t="s">
        <v>262</v>
      </c>
      <c r="C199" s="59"/>
      <c r="D199" s="430"/>
      <c r="E199" s="422"/>
      <c r="F199" s="400"/>
      <c r="G199" s="400"/>
    </row>
    <row r="200" spans="1:7" x14ac:dyDescent="0.3">
      <c r="A200" s="37" t="s">
        <v>54</v>
      </c>
      <c r="B200" s="59" t="s">
        <v>263</v>
      </c>
      <c r="C200" s="59"/>
      <c r="D200" s="430"/>
      <c r="E200" s="422"/>
      <c r="F200" s="400"/>
      <c r="G200" s="400"/>
    </row>
    <row r="201" spans="1:7" ht="16.8" x14ac:dyDescent="0.3">
      <c r="A201" s="37" t="s">
        <v>110</v>
      </c>
      <c r="B201" s="402" t="s">
        <v>264</v>
      </c>
      <c r="C201" s="388"/>
      <c r="D201" s="21" t="s">
        <v>561</v>
      </c>
      <c r="E201" s="422">
        <v>1</v>
      </c>
      <c r="F201" s="195"/>
      <c r="G201" s="389" t="str">
        <f t="shared" ref="G201:G202" si="22">IF(ISBLANK(D201), "", IF(F201=0, "INCLUDED", IF(ISERROR(E201*F201), F201, E201*F201)))</f>
        <v>INCLUDED</v>
      </c>
    </row>
    <row r="202" spans="1:7" ht="16.8" x14ac:dyDescent="0.3">
      <c r="A202" s="37" t="s">
        <v>239</v>
      </c>
      <c r="B202" s="423" t="s">
        <v>265</v>
      </c>
      <c r="C202" s="388"/>
      <c r="D202" s="21" t="s">
        <v>561</v>
      </c>
      <c r="E202" s="422">
        <v>1</v>
      </c>
      <c r="F202" s="195"/>
      <c r="G202" s="389" t="str">
        <f t="shared" si="22"/>
        <v>INCLUDED</v>
      </c>
    </row>
    <row r="203" spans="1:7" x14ac:dyDescent="0.3">
      <c r="A203" s="37" t="s">
        <v>55</v>
      </c>
      <c r="B203" s="424" t="s">
        <v>282</v>
      </c>
      <c r="C203" s="424"/>
      <c r="D203" s="21"/>
      <c r="E203" s="422"/>
      <c r="F203" s="400"/>
      <c r="G203" s="400"/>
    </row>
    <row r="204" spans="1:7" ht="16.8" x14ac:dyDescent="0.3">
      <c r="A204" s="37" t="s">
        <v>110</v>
      </c>
      <c r="B204" s="402" t="s">
        <v>264</v>
      </c>
      <c r="C204" s="388"/>
      <c r="D204" s="21" t="s">
        <v>561</v>
      </c>
      <c r="E204" s="422">
        <v>1</v>
      </c>
      <c r="F204" s="195"/>
      <c r="G204" s="389" t="str">
        <f t="shared" ref="G204:G206" si="23">IF(ISBLANK(D204), "", IF(F204=0, "INCLUDED", IF(ISERROR(E204*F204), F204, E204*F204)))</f>
        <v>INCLUDED</v>
      </c>
    </row>
    <row r="205" spans="1:7" ht="16.8" x14ac:dyDescent="0.3">
      <c r="A205" s="37" t="s">
        <v>239</v>
      </c>
      <c r="B205" s="423" t="s">
        <v>265</v>
      </c>
      <c r="C205" s="388"/>
      <c r="D205" s="21" t="s">
        <v>561</v>
      </c>
      <c r="E205" s="422">
        <v>1</v>
      </c>
      <c r="F205" s="195"/>
      <c r="G205" s="389" t="str">
        <f t="shared" si="23"/>
        <v>INCLUDED</v>
      </c>
    </row>
    <row r="206" spans="1:7" x14ac:dyDescent="0.3">
      <c r="A206" s="37" t="s">
        <v>241</v>
      </c>
      <c r="B206" s="423" t="s">
        <v>283</v>
      </c>
      <c r="C206" s="388"/>
      <c r="D206" s="78" t="s">
        <v>14</v>
      </c>
      <c r="E206" s="422">
        <v>1</v>
      </c>
      <c r="F206" s="195"/>
      <c r="G206" s="389" t="str">
        <f t="shared" si="23"/>
        <v>INCLUDED</v>
      </c>
    </row>
    <row r="207" spans="1:7" x14ac:dyDescent="0.3">
      <c r="A207" s="37" t="s">
        <v>56</v>
      </c>
      <c r="B207" s="424" t="s">
        <v>284</v>
      </c>
      <c r="C207" s="424"/>
      <c r="D207" s="78"/>
      <c r="E207" s="422"/>
      <c r="F207" s="400"/>
      <c r="G207" s="400"/>
    </row>
    <row r="208" spans="1:7" ht="16.8" x14ac:dyDescent="0.3">
      <c r="A208" s="37" t="s">
        <v>110</v>
      </c>
      <c r="B208" s="402" t="s">
        <v>264</v>
      </c>
      <c r="C208" s="388"/>
      <c r="D208" s="21" t="s">
        <v>561</v>
      </c>
      <c r="E208" s="422">
        <v>1</v>
      </c>
      <c r="F208" s="195"/>
      <c r="G208" s="389" t="str">
        <f t="shared" ref="G208:G211" si="24">IF(ISBLANK(D208), "", IF(F208=0, "INCLUDED", IF(ISERROR(E208*F208), F208, E208*F208)))</f>
        <v>INCLUDED</v>
      </c>
    </row>
    <row r="209" spans="1:7" ht="16.8" x14ac:dyDescent="0.3">
      <c r="A209" s="37" t="s">
        <v>239</v>
      </c>
      <c r="B209" s="423" t="s">
        <v>265</v>
      </c>
      <c r="C209" s="388"/>
      <c r="D209" s="21" t="s">
        <v>561</v>
      </c>
      <c r="E209" s="422">
        <v>1</v>
      </c>
      <c r="F209" s="195"/>
      <c r="G209" s="389" t="str">
        <f t="shared" si="24"/>
        <v>INCLUDED</v>
      </c>
    </row>
    <row r="210" spans="1:7" x14ac:dyDescent="0.3">
      <c r="A210" s="37" t="s">
        <v>241</v>
      </c>
      <c r="B210" s="423" t="s">
        <v>285</v>
      </c>
      <c r="C210" s="388"/>
      <c r="D210" s="21" t="s">
        <v>1</v>
      </c>
      <c r="E210" s="422">
        <v>1</v>
      </c>
      <c r="F210" s="195"/>
      <c r="G210" s="389" t="str">
        <f t="shared" si="24"/>
        <v>INCLUDED</v>
      </c>
    </row>
    <row r="211" spans="1:7" ht="27.6" x14ac:dyDescent="0.3">
      <c r="A211" s="37">
        <v>4</v>
      </c>
      <c r="B211" s="423" t="s">
        <v>266</v>
      </c>
      <c r="C211" s="388"/>
      <c r="D211" s="21" t="s">
        <v>1</v>
      </c>
      <c r="E211" s="422">
        <v>1</v>
      </c>
      <c r="F211" s="195"/>
      <c r="G211" s="389" t="str">
        <f t="shared" si="24"/>
        <v>INCLUDED</v>
      </c>
    </row>
    <row r="212" spans="1:7" x14ac:dyDescent="0.3">
      <c r="A212" s="402"/>
      <c r="B212" s="402"/>
      <c r="C212" s="402"/>
      <c r="D212" s="405"/>
      <c r="E212" s="422"/>
      <c r="F212" s="400"/>
      <c r="G212" s="400"/>
    </row>
    <row r="213" spans="1:7" x14ac:dyDescent="0.3">
      <c r="A213" s="35">
        <v>5</v>
      </c>
      <c r="B213" s="59" t="s">
        <v>260</v>
      </c>
      <c r="C213" s="80"/>
      <c r="D213" s="405"/>
      <c r="E213" s="422"/>
      <c r="F213" s="400"/>
      <c r="G213" s="400"/>
    </row>
    <row r="214" spans="1:7" x14ac:dyDescent="0.3">
      <c r="A214" s="63" t="s">
        <v>110</v>
      </c>
      <c r="B214" s="59" t="s">
        <v>261</v>
      </c>
      <c r="C214" s="388"/>
      <c r="D214" s="21" t="s">
        <v>14</v>
      </c>
      <c r="E214" s="422">
        <v>1</v>
      </c>
      <c r="F214" s="195"/>
      <c r="G214" s="389" t="str">
        <f t="shared" ref="G214:G215" si="25">IF(ISBLANK(D214), "", IF(F214=0, "INCLUDED", IF(ISERROR(E214*F214), F214, E214*F214)))</f>
        <v>INCLUDED</v>
      </c>
    </row>
    <row r="215" spans="1:7" x14ac:dyDescent="0.3">
      <c r="A215" s="63" t="s">
        <v>239</v>
      </c>
      <c r="B215" s="59" t="s">
        <v>391</v>
      </c>
      <c r="C215" s="388"/>
      <c r="D215" s="21" t="s">
        <v>14</v>
      </c>
      <c r="E215" s="422">
        <v>4</v>
      </c>
      <c r="F215" s="195"/>
      <c r="G215" s="389" t="str">
        <f t="shared" si="25"/>
        <v>INCLUDED</v>
      </c>
    </row>
    <row r="216" spans="1:7" x14ac:dyDescent="0.3">
      <c r="A216" s="37"/>
      <c r="B216" s="404"/>
      <c r="C216" s="404"/>
      <c r="D216" s="78"/>
      <c r="E216" s="425"/>
      <c r="F216" s="400"/>
      <c r="G216" s="400"/>
    </row>
    <row r="217" spans="1:7" x14ac:dyDescent="0.3">
      <c r="A217" s="35">
        <v>2</v>
      </c>
      <c r="B217" s="36" t="s">
        <v>270</v>
      </c>
      <c r="C217" s="36"/>
      <c r="D217" s="429"/>
      <c r="E217" s="421"/>
      <c r="F217" s="400"/>
      <c r="G217" s="400"/>
    </row>
    <row r="218" spans="1:7" x14ac:dyDescent="0.3">
      <c r="A218" s="35" t="s">
        <v>91</v>
      </c>
      <c r="B218" s="59" t="s">
        <v>237</v>
      </c>
      <c r="C218" s="59"/>
      <c r="D218" s="430"/>
      <c r="E218" s="422"/>
      <c r="F218" s="400"/>
      <c r="G218" s="400"/>
    </row>
    <row r="219" spans="1:7" x14ac:dyDescent="0.3">
      <c r="A219" s="37" t="s">
        <v>110</v>
      </c>
      <c r="B219" s="60" t="s">
        <v>242</v>
      </c>
      <c r="C219" s="388"/>
      <c r="D219" s="430" t="s">
        <v>5</v>
      </c>
      <c r="E219" s="422">
        <v>2</v>
      </c>
      <c r="F219" s="195"/>
      <c r="G219" s="389" t="str">
        <f t="shared" ref="G219:G222" si="26">IF(ISBLANK(D219), "", IF(F219=0, "INCLUDED", IF(ISERROR(E219*F219), F219, E219*F219)))</f>
        <v>INCLUDED</v>
      </c>
    </row>
    <row r="220" spans="1:7" x14ac:dyDescent="0.3">
      <c r="A220" s="37" t="s">
        <v>239</v>
      </c>
      <c r="B220" s="60" t="s">
        <v>246</v>
      </c>
      <c r="C220" s="388"/>
      <c r="D220" s="430" t="s">
        <v>5</v>
      </c>
      <c r="E220" s="422">
        <v>2</v>
      </c>
      <c r="F220" s="195"/>
      <c r="G220" s="389" t="str">
        <f t="shared" si="26"/>
        <v>INCLUDED</v>
      </c>
    </row>
    <row r="221" spans="1:7" x14ac:dyDescent="0.3">
      <c r="A221" s="37" t="s">
        <v>241</v>
      </c>
      <c r="B221" s="60" t="s">
        <v>250</v>
      </c>
      <c r="C221" s="388"/>
      <c r="D221" s="430" t="s">
        <v>5</v>
      </c>
      <c r="E221" s="422">
        <v>2</v>
      </c>
      <c r="F221" s="195"/>
      <c r="G221" s="389" t="str">
        <f t="shared" si="26"/>
        <v>INCLUDED</v>
      </c>
    </row>
    <row r="222" spans="1:7" x14ac:dyDescent="0.3">
      <c r="A222" s="35" t="s">
        <v>243</v>
      </c>
      <c r="B222" s="60" t="s">
        <v>252</v>
      </c>
      <c r="C222" s="388"/>
      <c r="D222" s="430" t="s">
        <v>5</v>
      </c>
      <c r="E222" s="422">
        <v>2</v>
      </c>
      <c r="F222" s="195"/>
      <c r="G222" s="389" t="str">
        <f t="shared" si="26"/>
        <v>INCLUDED</v>
      </c>
    </row>
    <row r="223" spans="1:7" x14ac:dyDescent="0.3">
      <c r="A223" s="37"/>
      <c r="B223" s="404"/>
      <c r="C223" s="404"/>
      <c r="D223" s="78"/>
      <c r="E223" s="425"/>
      <c r="F223" s="400"/>
      <c r="G223" s="400"/>
    </row>
    <row r="224" spans="1:7" x14ac:dyDescent="0.3">
      <c r="A224" s="35">
        <v>3</v>
      </c>
      <c r="B224" s="36" t="s">
        <v>271</v>
      </c>
      <c r="C224" s="36"/>
      <c r="D224" s="429"/>
      <c r="E224" s="421"/>
      <c r="F224" s="400"/>
      <c r="G224" s="400"/>
    </row>
    <row r="225" spans="1:7" x14ac:dyDescent="0.3">
      <c r="A225" s="37" t="s">
        <v>91</v>
      </c>
      <c r="B225" s="59" t="s">
        <v>237</v>
      </c>
      <c r="C225" s="59"/>
      <c r="D225" s="430"/>
      <c r="E225" s="422"/>
      <c r="F225" s="400"/>
      <c r="G225" s="400"/>
    </row>
    <row r="226" spans="1:7" x14ac:dyDescent="0.3">
      <c r="A226" s="35" t="s">
        <v>110</v>
      </c>
      <c r="B226" s="60" t="s">
        <v>248</v>
      </c>
      <c r="C226" s="388"/>
      <c r="D226" s="430" t="s">
        <v>5</v>
      </c>
      <c r="E226" s="422">
        <v>2</v>
      </c>
      <c r="F226" s="195"/>
      <c r="G226" s="389" t="str">
        <f t="shared" ref="G226:G227" si="27">IF(ISBLANK(D226), "", IF(F226=0, "INCLUDED", IF(ISERROR(E226*F226), F226, E226*F226)))</f>
        <v>INCLUDED</v>
      </c>
    </row>
    <row r="227" spans="1:7" x14ac:dyDescent="0.3">
      <c r="A227" s="35" t="s">
        <v>239</v>
      </c>
      <c r="B227" s="60" t="s">
        <v>256</v>
      </c>
      <c r="C227" s="388"/>
      <c r="D227" s="430" t="s">
        <v>5</v>
      </c>
      <c r="E227" s="422">
        <v>2</v>
      </c>
      <c r="F227" s="195"/>
      <c r="G227" s="389" t="str">
        <f t="shared" si="27"/>
        <v>INCLUDED</v>
      </c>
    </row>
    <row r="228" spans="1:7" x14ac:dyDescent="0.3">
      <c r="A228" s="37"/>
      <c r="B228" s="404"/>
      <c r="C228" s="404"/>
      <c r="D228" s="78"/>
      <c r="E228" s="425"/>
      <c r="F228" s="400"/>
      <c r="G228" s="400"/>
    </row>
    <row r="229" spans="1:7" x14ac:dyDescent="0.3">
      <c r="A229" s="35">
        <v>4</v>
      </c>
      <c r="B229" s="36" t="s">
        <v>272</v>
      </c>
      <c r="C229" s="36"/>
      <c r="D229" s="78"/>
      <c r="E229" s="425"/>
      <c r="F229" s="400"/>
      <c r="G229" s="400"/>
    </row>
    <row r="230" spans="1:7" ht="28.2" x14ac:dyDescent="0.3">
      <c r="A230" s="37" t="s">
        <v>91</v>
      </c>
      <c r="B230" s="56" t="s">
        <v>235</v>
      </c>
      <c r="C230" s="56"/>
      <c r="D230" s="78"/>
      <c r="E230" s="425"/>
      <c r="F230" s="400"/>
      <c r="G230" s="400"/>
    </row>
    <row r="231" spans="1:7" ht="55.2" x14ac:dyDescent="0.3">
      <c r="A231" s="37" t="s">
        <v>54</v>
      </c>
      <c r="B231" s="58" t="s">
        <v>236</v>
      </c>
      <c r="C231" s="388"/>
      <c r="D231" s="430" t="s">
        <v>5</v>
      </c>
      <c r="E231" s="422">
        <v>1</v>
      </c>
      <c r="F231" s="195"/>
      <c r="G231" s="389" t="str">
        <f>IF(ISBLANK(D231), "", IF(F231=0, "INCLUDED", IF(ISERROR(E231*F231), F231, E231*F231)))</f>
        <v>INCLUDED</v>
      </c>
    </row>
    <row r="232" spans="1:7" x14ac:dyDescent="0.3">
      <c r="A232" s="37"/>
      <c r="B232" s="58"/>
      <c r="C232" s="58"/>
      <c r="D232" s="78"/>
      <c r="E232" s="422"/>
      <c r="F232" s="400"/>
      <c r="G232" s="400"/>
    </row>
    <row r="233" spans="1:7" x14ac:dyDescent="0.3">
      <c r="A233" s="37" t="s">
        <v>55</v>
      </c>
      <c r="B233" s="59" t="s">
        <v>237</v>
      </c>
      <c r="C233" s="59"/>
      <c r="D233" s="78"/>
      <c r="E233" s="422"/>
      <c r="F233" s="400"/>
      <c r="G233" s="400"/>
    </row>
    <row r="234" spans="1:7" x14ac:dyDescent="0.3">
      <c r="A234" s="37" t="s">
        <v>110</v>
      </c>
      <c r="B234" s="60" t="s">
        <v>242</v>
      </c>
      <c r="C234" s="388"/>
      <c r="D234" s="430" t="s">
        <v>5</v>
      </c>
      <c r="E234" s="422">
        <v>2</v>
      </c>
      <c r="F234" s="195"/>
      <c r="G234" s="389" t="str">
        <f t="shared" ref="G234:G237" si="28">IF(ISBLANK(D234), "", IF(F234=0, "INCLUDED", IF(ISERROR(E234*F234), F234, E234*F234)))</f>
        <v>INCLUDED</v>
      </c>
    </row>
    <row r="235" spans="1:7" x14ac:dyDescent="0.3">
      <c r="A235" s="37" t="s">
        <v>239</v>
      </c>
      <c r="B235" s="60" t="s">
        <v>248</v>
      </c>
      <c r="C235" s="388"/>
      <c r="D235" s="430" t="s">
        <v>5</v>
      </c>
      <c r="E235" s="422">
        <v>2</v>
      </c>
      <c r="F235" s="195"/>
      <c r="G235" s="389" t="str">
        <f t="shared" si="28"/>
        <v>INCLUDED</v>
      </c>
    </row>
    <row r="236" spans="1:7" x14ac:dyDescent="0.3">
      <c r="A236" s="37" t="s">
        <v>241</v>
      </c>
      <c r="B236" s="60" t="s">
        <v>250</v>
      </c>
      <c r="C236" s="388"/>
      <c r="D236" s="430" t="s">
        <v>5</v>
      </c>
      <c r="E236" s="422">
        <v>2</v>
      </c>
      <c r="F236" s="195"/>
      <c r="G236" s="389" t="str">
        <f t="shared" si="28"/>
        <v>INCLUDED</v>
      </c>
    </row>
    <row r="237" spans="1:7" x14ac:dyDescent="0.3">
      <c r="A237" s="37" t="s">
        <v>243</v>
      </c>
      <c r="B237" s="60" t="s">
        <v>256</v>
      </c>
      <c r="C237" s="388"/>
      <c r="D237" s="430" t="s">
        <v>5</v>
      </c>
      <c r="E237" s="422">
        <v>2</v>
      </c>
      <c r="F237" s="195"/>
      <c r="G237" s="389" t="str">
        <f t="shared" si="28"/>
        <v>INCLUDED</v>
      </c>
    </row>
    <row r="238" spans="1:7" x14ac:dyDescent="0.3">
      <c r="A238" s="37"/>
      <c r="B238" s="402"/>
      <c r="C238" s="402"/>
      <c r="D238" s="78"/>
      <c r="E238" s="422"/>
      <c r="F238" s="400"/>
      <c r="G238" s="400"/>
    </row>
    <row r="239" spans="1:7" x14ac:dyDescent="0.3">
      <c r="A239" s="37" t="s">
        <v>56</v>
      </c>
      <c r="B239" s="59" t="s">
        <v>257</v>
      </c>
      <c r="C239" s="59"/>
      <c r="D239" s="78"/>
      <c r="E239" s="422"/>
      <c r="F239" s="400"/>
      <c r="G239" s="400"/>
    </row>
    <row r="240" spans="1:7" x14ac:dyDescent="0.3">
      <c r="A240" s="37" t="s">
        <v>110</v>
      </c>
      <c r="B240" s="58" t="s">
        <v>258</v>
      </c>
      <c r="C240" s="388"/>
      <c r="D240" s="430" t="s">
        <v>5</v>
      </c>
      <c r="E240" s="422">
        <v>2</v>
      </c>
      <c r="F240" s="195"/>
      <c r="G240" s="389" t="str">
        <f t="shared" ref="G240:G242" si="29">IF(ISBLANK(D240), "", IF(F240=0, "INCLUDED", IF(ISERROR(E240*F240), F240, E240*F240)))</f>
        <v>INCLUDED</v>
      </c>
    </row>
    <row r="241" spans="1:7" ht="27.6" x14ac:dyDescent="0.3">
      <c r="A241" s="37" t="s">
        <v>239</v>
      </c>
      <c r="B241" s="58" t="s">
        <v>259</v>
      </c>
      <c r="C241" s="388"/>
      <c r="D241" s="430" t="s">
        <v>5</v>
      </c>
      <c r="E241" s="422">
        <v>2</v>
      </c>
      <c r="F241" s="195"/>
      <c r="G241" s="389" t="str">
        <f t="shared" si="29"/>
        <v>INCLUDED</v>
      </c>
    </row>
    <row r="242" spans="1:7" ht="30.6" x14ac:dyDescent="0.3">
      <c r="A242" s="37" t="s">
        <v>241</v>
      </c>
      <c r="B242" s="58" t="s">
        <v>295</v>
      </c>
      <c r="C242" s="388"/>
      <c r="D242" s="430" t="s">
        <v>1</v>
      </c>
      <c r="E242" s="422">
        <v>1</v>
      </c>
      <c r="F242" s="195"/>
      <c r="G242" s="389" t="str">
        <f t="shared" si="29"/>
        <v>INCLUDED</v>
      </c>
    </row>
    <row r="243" spans="1:7" x14ac:dyDescent="0.3">
      <c r="A243" s="37"/>
      <c r="B243" s="402"/>
      <c r="C243" s="402"/>
      <c r="D243" s="78"/>
      <c r="E243" s="422"/>
      <c r="F243" s="400"/>
      <c r="G243" s="400"/>
    </row>
    <row r="244" spans="1:7" x14ac:dyDescent="0.3">
      <c r="A244" s="37" t="s">
        <v>268</v>
      </c>
      <c r="B244" s="59" t="s">
        <v>260</v>
      </c>
      <c r="C244" s="59"/>
      <c r="D244" s="78"/>
      <c r="E244" s="422"/>
      <c r="F244" s="400"/>
      <c r="G244" s="400"/>
    </row>
    <row r="245" spans="1:7" x14ac:dyDescent="0.3">
      <c r="A245" s="37" t="s">
        <v>110</v>
      </c>
      <c r="B245" s="59" t="s">
        <v>261</v>
      </c>
      <c r="C245" s="388"/>
      <c r="D245" s="430" t="s">
        <v>5</v>
      </c>
      <c r="E245" s="422">
        <v>1</v>
      </c>
      <c r="F245" s="195"/>
      <c r="G245" s="389" t="str">
        <f>IF(ISBLANK(D245), "", IF(F245=0, "INCLUDED", IF(ISERROR(E245*F245), F245, E245*F245)))</f>
        <v>INCLUDED</v>
      </c>
    </row>
    <row r="246" spans="1:7" x14ac:dyDescent="0.3">
      <c r="A246" s="37"/>
      <c r="B246" s="59"/>
      <c r="C246" s="59"/>
      <c r="D246" s="78"/>
      <c r="E246" s="422"/>
      <c r="F246" s="400"/>
      <c r="G246" s="400"/>
    </row>
    <row r="247" spans="1:7" x14ac:dyDescent="0.3">
      <c r="A247" s="37" t="s">
        <v>269</v>
      </c>
      <c r="B247" s="59" t="s">
        <v>391</v>
      </c>
      <c r="C247" s="388"/>
      <c r="D247" s="430" t="s">
        <v>5</v>
      </c>
      <c r="E247" s="422">
        <v>4</v>
      </c>
      <c r="F247" s="195"/>
      <c r="G247" s="389" t="str">
        <f>IF(ISBLANK(D247), "", IF(F247=0, "INCLUDED", IF(ISERROR(E247*F247), F247, E247*F247)))</f>
        <v>INCLUDED</v>
      </c>
    </row>
    <row r="248" spans="1:7" x14ac:dyDescent="0.3">
      <c r="A248" s="37"/>
      <c r="B248" s="402"/>
      <c r="C248" s="402"/>
      <c r="D248" s="78"/>
      <c r="E248" s="425"/>
      <c r="F248" s="400"/>
      <c r="G248" s="400"/>
    </row>
    <row r="249" spans="1:7" x14ac:dyDescent="0.3">
      <c r="A249" s="37" t="s">
        <v>275</v>
      </c>
      <c r="B249" s="424" t="s">
        <v>273</v>
      </c>
      <c r="C249" s="424"/>
      <c r="D249" s="78"/>
      <c r="E249" s="425"/>
      <c r="F249" s="400"/>
      <c r="G249" s="400"/>
    </row>
    <row r="250" spans="1:7" ht="82.8" x14ac:dyDescent="0.3">
      <c r="A250" s="37" t="s">
        <v>110</v>
      </c>
      <c r="B250" s="423" t="s">
        <v>274</v>
      </c>
      <c r="C250" s="388"/>
      <c r="D250" s="78" t="s">
        <v>1</v>
      </c>
      <c r="E250" s="422">
        <v>1</v>
      </c>
      <c r="F250" s="195"/>
      <c r="G250" s="389" t="str">
        <f>IF(ISBLANK(D250), "", IF(F250=0, "INCLUDED", IF(ISERROR(E250*F250), F250, E250*F250)))</f>
        <v>INCLUDED</v>
      </c>
    </row>
    <row r="251" spans="1:7" x14ac:dyDescent="0.3">
      <c r="A251" s="37"/>
      <c r="B251" s="404"/>
      <c r="C251" s="404"/>
      <c r="D251" s="78"/>
      <c r="E251" s="425"/>
      <c r="F251" s="400"/>
      <c r="G251" s="400"/>
    </row>
    <row r="252" spans="1:7" x14ac:dyDescent="0.3">
      <c r="A252" s="37"/>
      <c r="B252" s="26"/>
      <c r="C252" s="26"/>
      <c r="D252" s="49"/>
      <c r="E252" s="379"/>
      <c r="F252" s="400"/>
      <c r="G252" s="400"/>
    </row>
    <row r="253" spans="1:7" x14ac:dyDescent="0.3">
      <c r="A253" s="3" t="s">
        <v>123</v>
      </c>
      <c r="B253" s="4" t="s">
        <v>124</v>
      </c>
      <c r="C253" s="4"/>
      <c r="D253" s="52"/>
      <c r="E253" s="378"/>
      <c r="F253" s="400"/>
      <c r="G253" s="400"/>
    </row>
    <row r="254" spans="1:7" x14ac:dyDescent="0.3">
      <c r="A254" s="12"/>
      <c r="B254" s="15"/>
      <c r="C254" s="15"/>
      <c r="D254" s="49"/>
      <c r="E254" s="379"/>
      <c r="F254" s="400"/>
      <c r="G254" s="400"/>
    </row>
    <row r="255" spans="1:7" x14ac:dyDescent="0.3">
      <c r="A255" s="38" t="s">
        <v>0</v>
      </c>
      <c r="B255" s="39" t="s">
        <v>125</v>
      </c>
      <c r="C255" s="39"/>
      <c r="D255" s="49"/>
      <c r="E255" s="379"/>
      <c r="F255" s="400"/>
      <c r="G255" s="400"/>
    </row>
    <row r="256" spans="1:7" ht="31.5" customHeight="1" x14ac:dyDescent="0.3">
      <c r="A256" s="40" t="s">
        <v>20</v>
      </c>
      <c r="B256" s="411" t="s">
        <v>182</v>
      </c>
      <c r="C256" s="388"/>
      <c r="D256" s="78" t="s">
        <v>61</v>
      </c>
      <c r="E256" s="390">
        <v>2</v>
      </c>
      <c r="F256" s="195"/>
      <c r="G256" s="389" t="str">
        <f t="shared" ref="G256:G259" si="30">IF(ISBLANK(D256), "", IF(F256=0, "INCLUDED", IF(ISERROR(E256*F256), F256, E256*F256)))</f>
        <v>INCLUDED</v>
      </c>
    </row>
    <row r="257" spans="1:7" ht="28.2" x14ac:dyDescent="0.3">
      <c r="A257" s="40" t="s">
        <v>16</v>
      </c>
      <c r="B257" s="411" t="s">
        <v>183</v>
      </c>
      <c r="C257" s="388"/>
      <c r="D257" s="78" t="s">
        <v>61</v>
      </c>
      <c r="E257" s="390">
        <v>6</v>
      </c>
      <c r="F257" s="195"/>
      <c r="G257" s="389" t="str">
        <f t="shared" si="30"/>
        <v>INCLUDED</v>
      </c>
    </row>
    <row r="258" spans="1:7" ht="42" x14ac:dyDescent="0.3">
      <c r="A258" s="40" t="s">
        <v>17</v>
      </c>
      <c r="B258" s="411" t="s">
        <v>184</v>
      </c>
      <c r="C258" s="388"/>
      <c r="D258" s="78" t="s">
        <v>61</v>
      </c>
      <c r="E258" s="390">
        <v>2</v>
      </c>
      <c r="F258" s="195"/>
      <c r="G258" s="389" t="str">
        <f t="shared" si="30"/>
        <v>INCLUDED</v>
      </c>
    </row>
    <row r="259" spans="1:7" ht="42" x14ac:dyDescent="0.3">
      <c r="A259" s="40" t="s">
        <v>27</v>
      </c>
      <c r="B259" s="411" t="s">
        <v>207</v>
      </c>
      <c r="C259" s="388"/>
      <c r="D259" s="78" t="s">
        <v>61</v>
      </c>
      <c r="E259" s="390">
        <v>2</v>
      </c>
      <c r="F259" s="195"/>
      <c r="G259" s="389" t="str">
        <f t="shared" si="30"/>
        <v>INCLUDED</v>
      </c>
    </row>
    <row r="260" spans="1:7" x14ac:dyDescent="0.3">
      <c r="A260" s="23"/>
      <c r="B260" s="411"/>
      <c r="C260" s="411"/>
      <c r="D260" s="21"/>
      <c r="E260" s="413"/>
      <c r="F260" s="400"/>
      <c r="G260" s="400"/>
    </row>
    <row r="261" spans="1:7" x14ac:dyDescent="0.3">
      <c r="A261" s="12" t="s">
        <v>3</v>
      </c>
      <c r="B261" s="15" t="s">
        <v>43</v>
      </c>
      <c r="C261" s="15"/>
      <c r="D261" s="49"/>
      <c r="E261" s="379"/>
      <c r="F261" s="400"/>
      <c r="G261" s="400"/>
    </row>
    <row r="262" spans="1:7" ht="55.8" x14ac:dyDescent="0.3">
      <c r="A262" s="41" t="s">
        <v>20</v>
      </c>
      <c r="B262" s="411" t="s">
        <v>227</v>
      </c>
      <c r="C262" s="388"/>
      <c r="D262" s="409" t="s">
        <v>61</v>
      </c>
      <c r="E262" s="426">
        <v>1</v>
      </c>
      <c r="F262" s="195"/>
      <c r="G262" s="389" t="str">
        <f t="shared" ref="G262:G267" si="31">IF(ISBLANK(D262), "", IF(F262=0, "INCLUDED", IF(ISERROR(E262*F262), F262, E262*F262)))</f>
        <v>INCLUDED</v>
      </c>
    </row>
    <row r="263" spans="1:7" ht="42" x14ac:dyDescent="0.3">
      <c r="A263" s="41" t="s">
        <v>16</v>
      </c>
      <c r="B263" s="411" t="s">
        <v>228</v>
      </c>
      <c r="C263" s="388"/>
      <c r="D263" s="409" t="s">
        <v>61</v>
      </c>
      <c r="E263" s="426">
        <v>1</v>
      </c>
      <c r="F263" s="195"/>
      <c r="G263" s="389" t="str">
        <f t="shared" si="31"/>
        <v>INCLUDED</v>
      </c>
    </row>
    <row r="264" spans="1:7" ht="55.8" x14ac:dyDescent="0.3">
      <c r="A264" s="41" t="s">
        <v>17</v>
      </c>
      <c r="B264" s="411" t="s">
        <v>296</v>
      </c>
      <c r="C264" s="388"/>
      <c r="D264" s="409" t="s">
        <v>61</v>
      </c>
      <c r="E264" s="426">
        <v>2</v>
      </c>
      <c r="F264" s="195"/>
      <c r="G264" s="389" t="str">
        <f t="shared" si="31"/>
        <v>INCLUDED</v>
      </c>
    </row>
    <row r="265" spans="1:7" ht="55.8" x14ac:dyDescent="0.3">
      <c r="A265" s="41" t="s">
        <v>27</v>
      </c>
      <c r="B265" s="411" t="s">
        <v>229</v>
      </c>
      <c r="C265" s="388"/>
      <c r="D265" s="409" t="s">
        <v>61</v>
      </c>
      <c r="E265" s="426">
        <v>2</v>
      </c>
      <c r="F265" s="195"/>
      <c r="G265" s="389" t="str">
        <f t="shared" si="31"/>
        <v>INCLUDED</v>
      </c>
    </row>
    <row r="266" spans="1:7" ht="28.2" x14ac:dyDescent="0.3">
      <c r="A266" s="41" t="s">
        <v>28</v>
      </c>
      <c r="B266" s="411" t="s">
        <v>230</v>
      </c>
      <c r="C266" s="388"/>
      <c r="D266" s="21" t="s">
        <v>61</v>
      </c>
      <c r="E266" s="390">
        <v>1</v>
      </c>
      <c r="F266" s="195"/>
      <c r="G266" s="389" t="str">
        <f t="shared" si="31"/>
        <v>INCLUDED</v>
      </c>
    </row>
    <row r="267" spans="1:7" ht="28.2" x14ac:dyDescent="0.3">
      <c r="A267" s="41" t="s">
        <v>39</v>
      </c>
      <c r="B267" s="411" t="s">
        <v>60</v>
      </c>
      <c r="C267" s="388"/>
      <c r="D267" s="21" t="s">
        <v>61</v>
      </c>
      <c r="E267" s="390">
        <v>4</v>
      </c>
      <c r="F267" s="195"/>
      <c r="G267" s="389" t="str">
        <f t="shared" si="31"/>
        <v>INCLUDED</v>
      </c>
    </row>
    <row r="268" spans="1:7" x14ac:dyDescent="0.3">
      <c r="A268" s="27"/>
      <c r="B268" s="13"/>
      <c r="C268" s="13"/>
      <c r="D268" s="49"/>
      <c r="E268" s="379"/>
      <c r="F268" s="400"/>
      <c r="G268" s="400"/>
    </row>
    <row r="269" spans="1:7" x14ac:dyDescent="0.3">
      <c r="A269" s="12" t="s">
        <v>6</v>
      </c>
      <c r="B269" s="15" t="s">
        <v>44</v>
      </c>
      <c r="C269" s="15"/>
      <c r="D269" s="49"/>
      <c r="E269" s="379"/>
      <c r="F269" s="400"/>
      <c r="G269" s="400"/>
    </row>
    <row r="270" spans="1:7" x14ac:dyDescent="0.3">
      <c r="A270" s="41" t="s">
        <v>20</v>
      </c>
      <c r="B270" s="13" t="s">
        <v>126</v>
      </c>
      <c r="C270" s="388"/>
      <c r="D270" s="49" t="s">
        <v>4</v>
      </c>
      <c r="E270" s="379">
        <v>1</v>
      </c>
      <c r="F270" s="195"/>
      <c r="G270" s="389" t="str">
        <f t="shared" ref="G270:G276" si="32">IF(ISBLANK(D270), "", IF(F270=0, "INCLUDED", IF(ISERROR(E270*F270), F270, E270*F270)))</f>
        <v>INCLUDED</v>
      </c>
    </row>
    <row r="271" spans="1:7" x14ac:dyDescent="0.3">
      <c r="A271" s="41" t="s">
        <v>16</v>
      </c>
      <c r="B271" s="13" t="s">
        <v>127</v>
      </c>
      <c r="C271" s="388"/>
      <c r="D271" s="49" t="s">
        <v>4</v>
      </c>
      <c r="E271" s="379">
        <v>1</v>
      </c>
      <c r="F271" s="195"/>
      <c r="G271" s="389" t="str">
        <f t="shared" si="32"/>
        <v>INCLUDED</v>
      </c>
    </row>
    <row r="272" spans="1:7" x14ac:dyDescent="0.3">
      <c r="A272" s="27" t="s">
        <v>17</v>
      </c>
      <c r="B272" s="411" t="s">
        <v>231</v>
      </c>
      <c r="C272" s="388"/>
      <c r="D272" s="78" t="s">
        <v>128</v>
      </c>
      <c r="E272" s="390">
        <v>1</v>
      </c>
      <c r="F272" s="195"/>
      <c r="G272" s="389" t="str">
        <f t="shared" si="32"/>
        <v>INCLUDED</v>
      </c>
    </row>
    <row r="273" spans="1:7" x14ac:dyDescent="0.3">
      <c r="A273" s="41" t="s">
        <v>27</v>
      </c>
      <c r="B273" s="13" t="s">
        <v>129</v>
      </c>
      <c r="C273" s="388"/>
      <c r="D273" s="49" t="s">
        <v>4</v>
      </c>
      <c r="E273" s="379">
        <v>1</v>
      </c>
      <c r="F273" s="195"/>
      <c r="G273" s="389" t="str">
        <f t="shared" si="32"/>
        <v>INCLUDED</v>
      </c>
    </row>
    <row r="274" spans="1:7" x14ac:dyDescent="0.3">
      <c r="A274" s="27" t="s">
        <v>28</v>
      </c>
      <c r="B274" s="13" t="s">
        <v>130</v>
      </c>
      <c r="C274" s="388"/>
      <c r="D274" s="49" t="s">
        <v>4</v>
      </c>
      <c r="E274" s="379">
        <v>4</v>
      </c>
      <c r="F274" s="195"/>
      <c r="G274" s="389" t="str">
        <f t="shared" si="32"/>
        <v>INCLUDED</v>
      </c>
    </row>
    <row r="275" spans="1:7" x14ac:dyDescent="0.3">
      <c r="A275" s="27" t="s">
        <v>39</v>
      </c>
      <c r="B275" s="13" t="s">
        <v>131</v>
      </c>
      <c r="C275" s="388"/>
      <c r="D275" s="49" t="s">
        <v>4</v>
      </c>
      <c r="E275" s="379">
        <v>1</v>
      </c>
      <c r="F275" s="195"/>
      <c r="G275" s="389" t="str">
        <f t="shared" si="32"/>
        <v>INCLUDED</v>
      </c>
    </row>
    <row r="276" spans="1:7" x14ac:dyDescent="0.3">
      <c r="A276" s="27" t="s">
        <v>22</v>
      </c>
      <c r="B276" s="427" t="s">
        <v>132</v>
      </c>
      <c r="C276" s="388"/>
      <c r="D276" s="49" t="s">
        <v>128</v>
      </c>
      <c r="E276" s="379">
        <v>1</v>
      </c>
      <c r="F276" s="195"/>
      <c r="G276" s="389" t="str">
        <f t="shared" si="32"/>
        <v>INCLUDED</v>
      </c>
    </row>
    <row r="277" spans="1:7" x14ac:dyDescent="0.3">
      <c r="A277" s="27"/>
      <c r="B277" s="411"/>
      <c r="C277" s="411"/>
      <c r="D277" s="49"/>
      <c r="E277" s="379"/>
      <c r="F277" s="400"/>
      <c r="G277" s="400"/>
    </row>
    <row r="278" spans="1:7" x14ac:dyDescent="0.3">
      <c r="A278" s="12" t="s">
        <v>18</v>
      </c>
      <c r="B278" s="15" t="s">
        <v>133</v>
      </c>
      <c r="C278" s="15"/>
      <c r="D278" s="49"/>
      <c r="E278" s="379"/>
      <c r="F278" s="400"/>
      <c r="G278" s="400"/>
    </row>
    <row r="279" spans="1:7" ht="28.2" x14ac:dyDescent="0.3">
      <c r="A279" s="16" t="s">
        <v>20</v>
      </c>
      <c r="B279" s="411" t="s">
        <v>58</v>
      </c>
      <c r="C279" s="388"/>
      <c r="D279" s="78" t="s">
        <v>61</v>
      </c>
      <c r="E279" s="390">
        <v>4</v>
      </c>
      <c r="F279" s="195"/>
      <c r="G279" s="389" t="str">
        <f>IF(ISBLANK(D279), "", IF(F279=0, "INCLUDED", IF(ISERROR(E279*F279), F279, E279*F279)))</f>
        <v>INCLUDED</v>
      </c>
    </row>
    <row r="280" spans="1:7" x14ac:dyDescent="0.3">
      <c r="A280" s="16"/>
      <c r="B280" s="20"/>
      <c r="C280" s="20"/>
      <c r="D280" s="49"/>
      <c r="E280" s="379"/>
      <c r="F280" s="400"/>
      <c r="G280" s="400"/>
    </row>
    <row r="281" spans="1:7" x14ac:dyDescent="0.3">
      <c r="A281" s="12" t="s">
        <v>77</v>
      </c>
      <c r="B281" s="15" t="s">
        <v>134</v>
      </c>
      <c r="C281" s="15"/>
      <c r="D281" s="49"/>
      <c r="E281" s="379"/>
      <c r="F281" s="400"/>
      <c r="G281" s="400"/>
    </row>
    <row r="282" spans="1:7" ht="28.2" x14ac:dyDescent="0.3">
      <c r="A282" s="41" t="s">
        <v>20</v>
      </c>
      <c r="B282" s="407" t="s">
        <v>135</v>
      </c>
      <c r="C282" s="388"/>
      <c r="D282" s="78" t="s">
        <v>4</v>
      </c>
      <c r="E282" s="390">
        <v>1</v>
      </c>
      <c r="F282" s="195"/>
      <c r="G282" s="389" t="str">
        <f t="shared" ref="G282:G284" si="33">IF(ISBLANK(D282), "", IF(F282=0, "INCLUDED", IF(ISERROR(E282*F282), F282, E282*F282)))</f>
        <v>INCLUDED</v>
      </c>
    </row>
    <row r="283" spans="1:7" ht="28.2" x14ac:dyDescent="0.3">
      <c r="A283" s="41" t="s">
        <v>16</v>
      </c>
      <c r="B283" s="407" t="s">
        <v>136</v>
      </c>
      <c r="C283" s="388"/>
      <c r="D283" s="78" t="s">
        <v>4</v>
      </c>
      <c r="E283" s="390">
        <v>1</v>
      </c>
      <c r="F283" s="195"/>
      <c r="G283" s="389" t="str">
        <f t="shared" si="33"/>
        <v>INCLUDED</v>
      </c>
    </row>
    <row r="284" spans="1:7" ht="28.2" x14ac:dyDescent="0.3">
      <c r="A284" s="41" t="s">
        <v>17</v>
      </c>
      <c r="B284" s="407" t="s">
        <v>137</v>
      </c>
      <c r="C284" s="388"/>
      <c r="D284" s="78" t="s">
        <v>4</v>
      </c>
      <c r="E284" s="390">
        <v>1</v>
      </c>
      <c r="F284" s="195"/>
      <c r="G284" s="389" t="str">
        <f t="shared" si="33"/>
        <v>INCLUDED</v>
      </c>
    </row>
    <row r="285" spans="1:7" x14ac:dyDescent="0.3">
      <c r="A285" s="42"/>
      <c r="B285" s="43"/>
      <c r="C285" s="43"/>
      <c r="D285" s="49"/>
      <c r="E285" s="379"/>
      <c r="F285" s="400"/>
      <c r="G285" s="400"/>
    </row>
    <row r="286" spans="1:7" x14ac:dyDescent="0.3">
      <c r="A286" s="3"/>
      <c r="B286" s="4"/>
      <c r="C286" s="4"/>
      <c r="D286" s="52"/>
      <c r="E286" s="378"/>
      <c r="F286" s="400"/>
      <c r="G286" s="400"/>
    </row>
    <row r="287" spans="1:7" x14ac:dyDescent="0.3">
      <c r="A287" s="3" t="s">
        <v>138</v>
      </c>
      <c r="B287" s="4" t="s">
        <v>313</v>
      </c>
      <c r="C287" s="4"/>
      <c r="D287" s="52"/>
      <c r="E287" s="378"/>
      <c r="F287" s="400"/>
      <c r="G287" s="400"/>
    </row>
    <row r="288" spans="1:7" x14ac:dyDescent="0.3">
      <c r="A288" s="3" t="s">
        <v>298</v>
      </c>
      <c r="B288" s="4" t="s">
        <v>314</v>
      </c>
      <c r="C288" s="4"/>
      <c r="D288" s="52"/>
      <c r="E288" s="378"/>
      <c r="F288" s="400"/>
      <c r="G288" s="400"/>
    </row>
    <row r="289" spans="1:7" x14ac:dyDescent="0.3">
      <c r="A289" s="45" t="s">
        <v>20</v>
      </c>
      <c r="B289" s="404" t="s">
        <v>185</v>
      </c>
      <c r="C289" s="388"/>
      <c r="D289" s="78" t="s">
        <v>61</v>
      </c>
      <c r="E289" s="412">
        <v>1</v>
      </c>
      <c r="F289" s="195"/>
      <c r="G289" s="389" t="str">
        <f t="shared" ref="G289:G306" si="34">IF(ISBLANK(D289), "", IF(F289=0, "INCLUDED", IF(ISERROR(E289*F289), F289, E289*F289)))</f>
        <v>INCLUDED</v>
      </c>
    </row>
    <row r="290" spans="1:7" x14ac:dyDescent="0.3">
      <c r="A290" s="45" t="s">
        <v>16</v>
      </c>
      <c r="B290" s="404" t="s">
        <v>186</v>
      </c>
      <c r="C290" s="388"/>
      <c r="D290" s="78" t="s">
        <v>61</v>
      </c>
      <c r="E290" s="412">
        <v>1</v>
      </c>
      <c r="F290" s="195"/>
      <c r="G290" s="389" t="str">
        <f t="shared" si="34"/>
        <v>INCLUDED</v>
      </c>
    </row>
    <row r="291" spans="1:7" x14ac:dyDescent="0.3">
      <c r="A291" s="27" t="s">
        <v>17</v>
      </c>
      <c r="B291" s="404" t="s">
        <v>187</v>
      </c>
      <c r="C291" s="388"/>
      <c r="D291" s="78" t="s">
        <v>61</v>
      </c>
      <c r="E291" s="412">
        <v>1</v>
      </c>
      <c r="F291" s="195"/>
      <c r="G291" s="389" t="str">
        <f t="shared" si="34"/>
        <v>INCLUDED</v>
      </c>
    </row>
    <row r="292" spans="1:7" x14ac:dyDescent="0.3">
      <c r="A292" s="45" t="s">
        <v>17</v>
      </c>
      <c r="B292" s="404" t="s">
        <v>188</v>
      </c>
      <c r="C292" s="388"/>
      <c r="D292" s="78" t="s">
        <v>61</v>
      </c>
      <c r="E292" s="412">
        <v>1</v>
      </c>
      <c r="F292" s="195"/>
      <c r="G292" s="389" t="str">
        <f t="shared" si="34"/>
        <v>INCLUDED</v>
      </c>
    </row>
    <row r="293" spans="1:7" x14ac:dyDescent="0.3">
      <c r="A293" s="45" t="s">
        <v>27</v>
      </c>
      <c r="B293" s="404" t="s">
        <v>189</v>
      </c>
      <c r="C293" s="388"/>
      <c r="D293" s="78" t="s">
        <v>61</v>
      </c>
      <c r="E293" s="412">
        <v>1</v>
      </c>
      <c r="F293" s="195"/>
      <c r="G293" s="389" t="str">
        <f t="shared" si="34"/>
        <v>INCLUDED</v>
      </c>
    </row>
    <row r="294" spans="1:7" x14ac:dyDescent="0.3">
      <c r="A294" s="45" t="s">
        <v>28</v>
      </c>
      <c r="B294" s="404" t="s">
        <v>195</v>
      </c>
      <c r="C294" s="388"/>
      <c r="D294" s="78" t="s">
        <v>61</v>
      </c>
      <c r="E294" s="412">
        <v>1</v>
      </c>
      <c r="F294" s="195"/>
      <c r="G294" s="389" t="str">
        <f t="shared" si="34"/>
        <v>INCLUDED</v>
      </c>
    </row>
    <row r="295" spans="1:7" x14ac:dyDescent="0.3">
      <c r="A295" s="27" t="s">
        <v>39</v>
      </c>
      <c r="B295" s="404" t="s">
        <v>190</v>
      </c>
      <c r="C295" s="388"/>
      <c r="D295" s="53" t="s">
        <v>1</v>
      </c>
      <c r="E295" s="387">
        <v>1</v>
      </c>
      <c r="F295" s="195"/>
      <c r="G295" s="389" t="str">
        <f t="shared" si="34"/>
        <v>INCLUDED</v>
      </c>
    </row>
    <row r="296" spans="1:7" x14ac:dyDescent="0.3">
      <c r="A296" s="47" t="s">
        <v>22</v>
      </c>
      <c r="B296" s="404" t="s">
        <v>140</v>
      </c>
      <c r="C296" s="388"/>
      <c r="D296" s="78" t="s">
        <v>4</v>
      </c>
      <c r="E296" s="412">
        <v>1</v>
      </c>
      <c r="F296" s="195"/>
      <c r="G296" s="389" t="str">
        <f t="shared" si="34"/>
        <v>INCLUDED</v>
      </c>
    </row>
    <row r="297" spans="1:7" x14ac:dyDescent="0.3">
      <c r="A297" s="47" t="s">
        <v>23</v>
      </c>
      <c r="B297" s="404" t="s">
        <v>141</v>
      </c>
      <c r="C297" s="388"/>
      <c r="D297" s="78" t="s">
        <v>4</v>
      </c>
      <c r="E297" s="412">
        <v>1</v>
      </c>
      <c r="F297" s="195"/>
      <c r="G297" s="389" t="str">
        <f t="shared" si="34"/>
        <v>INCLUDED</v>
      </c>
    </row>
    <row r="298" spans="1:7" x14ac:dyDescent="0.3">
      <c r="A298" s="47" t="s">
        <v>15</v>
      </c>
      <c r="B298" s="404" t="s">
        <v>142</v>
      </c>
      <c r="C298" s="388"/>
      <c r="D298" s="78" t="s">
        <v>61</v>
      </c>
      <c r="E298" s="412">
        <v>1</v>
      </c>
      <c r="F298" s="195"/>
      <c r="G298" s="389" t="str">
        <f t="shared" si="34"/>
        <v>INCLUDED</v>
      </c>
    </row>
    <row r="299" spans="1:7" x14ac:dyDescent="0.3">
      <c r="A299" s="47" t="s">
        <v>75</v>
      </c>
      <c r="B299" s="404" t="s">
        <v>143</v>
      </c>
      <c r="C299" s="388"/>
      <c r="D299" s="78" t="s">
        <v>4</v>
      </c>
      <c r="E299" s="412">
        <v>1</v>
      </c>
      <c r="F299" s="195"/>
      <c r="G299" s="389" t="str">
        <f t="shared" si="34"/>
        <v>INCLUDED</v>
      </c>
    </row>
    <row r="300" spans="1:7" x14ac:dyDescent="0.3">
      <c r="A300" s="47" t="s">
        <v>32</v>
      </c>
      <c r="B300" s="404" t="s">
        <v>144</v>
      </c>
      <c r="C300" s="388"/>
      <c r="D300" s="78" t="s">
        <v>4</v>
      </c>
      <c r="E300" s="412">
        <v>1</v>
      </c>
      <c r="F300" s="195"/>
      <c r="G300" s="389" t="str">
        <f t="shared" si="34"/>
        <v>INCLUDED</v>
      </c>
    </row>
    <row r="301" spans="1:7" x14ac:dyDescent="0.3">
      <c r="A301" s="47" t="s">
        <v>35</v>
      </c>
      <c r="B301" s="404" t="s">
        <v>145</v>
      </c>
      <c r="C301" s="388"/>
      <c r="D301" s="78" t="s">
        <v>4</v>
      </c>
      <c r="E301" s="412">
        <v>1</v>
      </c>
      <c r="F301" s="195"/>
      <c r="G301" s="389" t="str">
        <f t="shared" si="34"/>
        <v>INCLUDED</v>
      </c>
    </row>
    <row r="302" spans="1:7" x14ac:dyDescent="0.3">
      <c r="A302" s="47" t="s">
        <v>36</v>
      </c>
      <c r="B302" s="404" t="s">
        <v>146</v>
      </c>
      <c r="C302" s="388"/>
      <c r="D302" s="78" t="s">
        <v>4</v>
      </c>
      <c r="E302" s="412">
        <v>1</v>
      </c>
      <c r="F302" s="195"/>
      <c r="G302" s="389" t="str">
        <f t="shared" si="34"/>
        <v>INCLUDED</v>
      </c>
    </row>
    <row r="303" spans="1:7" x14ac:dyDescent="0.3">
      <c r="A303" s="47" t="s">
        <v>106</v>
      </c>
      <c r="B303" s="404" t="s">
        <v>147</v>
      </c>
      <c r="C303" s="388"/>
      <c r="D303" s="78" t="s">
        <v>4</v>
      </c>
      <c r="E303" s="412">
        <v>1</v>
      </c>
      <c r="F303" s="195"/>
      <c r="G303" s="389" t="str">
        <f t="shared" si="34"/>
        <v>INCLUDED</v>
      </c>
    </row>
    <row r="304" spans="1:7" x14ac:dyDescent="0.3">
      <c r="A304" s="47" t="s">
        <v>48</v>
      </c>
      <c r="B304" s="404" t="s">
        <v>191</v>
      </c>
      <c r="C304" s="388"/>
      <c r="D304" s="78" t="s">
        <v>61</v>
      </c>
      <c r="E304" s="412">
        <v>1</v>
      </c>
      <c r="F304" s="195"/>
      <c r="G304" s="389" t="str">
        <f t="shared" si="34"/>
        <v>INCLUDED</v>
      </c>
    </row>
    <row r="305" spans="1:7" x14ac:dyDescent="0.3">
      <c r="A305" s="47" t="s">
        <v>148</v>
      </c>
      <c r="B305" s="404" t="s">
        <v>149</v>
      </c>
      <c r="C305" s="388"/>
      <c r="D305" s="78" t="s">
        <v>46</v>
      </c>
      <c r="E305" s="412">
        <v>1</v>
      </c>
      <c r="F305" s="195"/>
      <c r="G305" s="389" t="str">
        <f t="shared" si="34"/>
        <v>INCLUDED</v>
      </c>
    </row>
    <row r="306" spans="1:7" x14ac:dyDescent="0.3">
      <c r="A306" s="47" t="s">
        <v>49</v>
      </c>
      <c r="B306" s="404" t="s">
        <v>150</v>
      </c>
      <c r="C306" s="388"/>
      <c r="D306" s="78" t="s">
        <v>46</v>
      </c>
      <c r="E306" s="412">
        <v>1</v>
      </c>
      <c r="F306" s="195"/>
      <c r="G306" s="389" t="str">
        <f t="shared" si="34"/>
        <v>INCLUDED</v>
      </c>
    </row>
    <row r="307" spans="1:7" x14ac:dyDescent="0.3">
      <c r="A307" s="47"/>
      <c r="B307" s="404"/>
      <c r="C307" s="404"/>
      <c r="D307" s="78"/>
      <c r="E307" s="412"/>
      <c r="F307" s="400"/>
      <c r="G307" s="400"/>
    </row>
    <row r="308" spans="1:7" x14ac:dyDescent="0.3">
      <c r="A308" s="3" t="s">
        <v>3</v>
      </c>
      <c r="B308" s="4" t="s">
        <v>276</v>
      </c>
      <c r="C308" s="4"/>
      <c r="D308" s="78"/>
      <c r="E308" s="412"/>
      <c r="F308" s="400"/>
      <c r="G308" s="400"/>
    </row>
    <row r="309" spans="1:7" ht="28.2" x14ac:dyDescent="0.3">
      <c r="A309" s="47" t="s">
        <v>279</v>
      </c>
      <c r="B309" s="56" t="s">
        <v>235</v>
      </c>
      <c r="C309" s="56"/>
      <c r="D309" s="78"/>
      <c r="E309" s="412"/>
      <c r="F309" s="400"/>
      <c r="G309" s="400"/>
    </row>
    <row r="310" spans="1:7" ht="41.4" x14ac:dyDescent="0.3">
      <c r="A310" s="47" t="s">
        <v>110</v>
      </c>
      <c r="B310" s="58" t="s">
        <v>277</v>
      </c>
      <c r="C310" s="388"/>
      <c r="D310" s="21" t="s">
        <v>562</v>
      </c>
      <c r="E310" s="422">
        <v>1</v>
      </c>
      <c r="F310" s="195"/>
      <c r="G310" s="389" t="str">
        <f t="shared" ref="G310:G320" si="35">IF(ISBLANK(D310), "", IF(F310=0, "INCLUDED", IF(ISERROR(E310*F310), F310, E310*F310)))</f>
        <v>INCLUDED</v>
      </c>
    </row>
    <row r="311" spans="1:7" x14ac:dyDescent="0.3">
      <c r="A311" s="47" t="s">
        <v>239</v>
      </c>
      <c r="B311" s="58" t="s">
        <v>238</v>
      </c>
      <c r="C311" s="388"/>
      <c r="D311" s="430" t="s">
        <v>5</v>
      </c>
      <c r="E311" s="422">
        <v>1</v>
      </c>
      <c r="F311" s="195"/>
      <c r="G311" s="389" t="str">
        <f t="shared" si="35"/>
        <v>INCLUDED</v>
      </c>
    </row>
    <row r="312" spans="1:7" x14ac:dyDescent="0.3">
      <c r="A312" s="47" t="s">
        <v>241</v>
      </c>
      <c r="B312" s="58" t="s">
        <v>240</v>
      </c>
      <c r="C312" s="388"/>
      <c r="D312" s="430" t="s">
        <v>5</v>
      </c>
      <c r="E312" s="422">
        <v>1</v>
      </c>
      <c r="F312" s="195"/>
      <c r="G312" s="389" t="str">
        <f t="shared" si="35"/>
        <v>INCLUDED</v>
      </c>
    </row>
    <row r="313" spans="1:7" x14ac:dyDescent="0.3">
      <c r="A313" s="47" t="s">
        <v>243</v>
      </c>
      <c r="B313" s="60" t="s">
        <v>242</v>
      </c>
      <c r="C313" s="388"/>
      <c r="D313" s="430" t="s">
        <v>5</v>
      </c>
      <c r="E313" s="422">
        <v>1</v>
      </c>
      <c r="F313" s="195"/>
      <c r="G313" s="389" t="str">
        <f t="shared" si="35"/>
        <v>INCLUDED</v>
      </c>
    </row>
    <row r="314" spans="1:7" x14ac:dyDescent="0.3">
      <c r="A314" s="47" t="s">
        <v>245</v>
      </c>
      <c r="B314" s="60" t="s">
        <v>244</v>
      </c>
      <c r="C314" s="388"/>
      <c r="D314" s="430" t="s">
        <v>5</v>
      </c>
      <c r="E314" s="422">
        <v>1</v>
      </c>
      <c r="F314" s="195"/>
      <c r="G314" s="389" t="str">
        <f t="shared" si="35"/>
        <v>INCLUDED</v>
      </c>
    </row>
    <row r="315" spans="1:7" x14ac:dyDescent="0.3">
      <c r="A315" s="47" t="s">
        <v>247</v>
      </c>
      <c r="B315" s="60" t="s">
        <v>246</v>
      </c>
      <c r="C315" s="388"/>
      <c r="D315" s="430" t="s">
        <v>5</v>
      </c>
      <c r="E315" s="422">
        <v>1</v>
      </c>
      <c r="F315" s="195"/>
      <c r="G315" s="389" t="str">
        <f t="shared" si="35"/>
        <v>INCLUDED</v>
      </c>
    </row>
    <row r="316" spans="1:7" x14ac:dyDescent="0.3">
      <c r="A316" s="47" t="s">
        <v>249</v>
      </c>
      <c r="B316" s="60" t="s">
        <v>248</v>
      </c>
      <c r="C316" s="388"/>
      <c r="D316" s="430" t="s">
        <v>5</v>
      </c>
      <c r="E316" s="422">
        <v>1</v>
      </c>
      <c r="F316" s="195"/>
      <c r="G316" s="389" t="str">
        <f t="shared" si="35"/>
        <v>INCLUDED</v>
      </c>
    </row>
    <row r="317" spans="1:7" x14ac:dyDescent="0.3">
      <c r="A317" s="47" t="s">
        <v>251</v>
      </c>
      <c r="B317" s="60" t="s">
        <v>250</v>
      </c>
      <c r="C317" s="388"/>
      <c r="D317" s="430" t="s">
        <v>5</v>
      </c>
      <c r="E317" s="422">
        <v>1</v>
      </c>
      <c r="F317" s="195"/>
      <c r="G317" s="389" t="str">
        <f t="shared" si="35"/>
        <v>INCLUDED</v>
      </c>
    </row>
    <row r="318" spans="1:7" x14ac:dyDescent="0.3">
      <c r="A318" s="47" t="s">
        <v>253</v>
      </c>
      <c r="B318" s="60" t="s">
        <v>252</v>
      </c>
      <c r="C318" s="388"/>
      <c r="D318" s="430" t="s">
        <v>5</v>
      </c>
      <c r="E318" s="422">
        <v>1</v>
      </c>
      <c r="F318" s="195"/>
      <c r="G318" s="389" t="str">
        <f t="shared" si="35"/>
        <v>INCLUDED</v>
      </c>
    </row>
    <row r="319" spans="1:7" x14ac:dyDescent="0.3">
      <c r="A319" s="47" t="s">
        <v>255</v>
      </c>
      <c r="B319" s="60" t="s">
        <v>254</v>
      </c>
      <c r="C319" s="388"/>
      <c r="D319" s="430" t="s">
        <v>5</v>
      </c>
      <c r="E319" s="422">
        <v>1</v>
      </c>
      <c r="F319" s="195"/>
      <c r="G319" s="389" t="str">
        <f t="shared" si="35"/>
        <v>INCLUDED</v>
      </c>
    </row>
    <row r="320" spans="1:7" x14ac:dyDescent="0.3">
      <c r="A320" s="47" t="s">
        <v>280</v>
      </c>
      <c r="B320" s="60" t="s">
        <v>256</v>
      </c>
      <c r="C320" s="388"/>
      <c r="D320" s="430" t="s">
        <v>5</v>
      </c>
      <c r="E320" s="422">
        <v>1</v>
      </c>
      <c r="F320" s="195"/>
      <c r="G320" s="389" t="str">
        <f t="shared" si="35"/>
        <v>INCLUDED</v>
      </c>
    </row>
    <row r="321" spans="1:11" x14ac:dyDescent="0.3">
      <c r="A321" s="47"/>
      <c r="B321" s="60"/>
      <c r="C321" s="60"/>
      <c r="D321" s="430"/>
      <c r="E321" s="422"/>
      <c r="F321" s="400"/>
      <c r="G321" s="400"/>
    </row>
    <row r="322" spans="1:11" x14ac:dyDescent="0.3">
      <c r="A322" s="47" t="s">
        <v>281</v>
      </c>
      <c r="B322" s="59" t="s">
        <v>257</v>
      </c>
      <c r="C322" s="59"/>
      <c r="D322" s="430"/>
      <c r="E322" s="422"/>
      <c r="F322" s="400"/>
      <c r="G322" s="400"/>
    </row>
    <row r="323" spans="1:11" x14ac:dyDescent="0.3">
      <c r="A323" s="47" t="s">
        <v>110</v>
      </c>
      <c r="B323" s="58" t="s">
        <v>258</v>
      </c>
      <c r="C323" s="388"/>
      <c r="D323" s="430" t="s">
        <v>5</v>
      </c>
      <c r="E323" s="422">
        <v>1</v>
      </c>
      <c r="F323" s="195"/>
      <c r="G323" s="389" t="str">
        <f t="shared" ref="G323:G327" si="36">IF(ISBLANK(D323), "", IF(F323=0, "INCLUDED", IF(ISERROR(E323*F323), F323, E323*F323)))</f>
        <v>INCLUDED</v>
      </c>
    </row>
    <row r="324" spans="1:11" ht="27.6" x14ac:dyDescent="0.3">
      <c r="A324" s="47" t="s">
        <v>239</v>
      </c>
      <c r="B324" s="58" t="s">
        <v>259</v>
      </c>
      <c r="C324" s="388"/>
      <c r="D324" s="430" t="s">
        <v>5</v>
      </c>
      <c r="E324" s="422">
        <v>1</v>
      </c>
      <c r="F324" s="195"/>
      <c r="G324" s="389" t="str">
        <f t="shared" si="36"/>
        <v>INCLUDED</v>
      </c>
    </row>
    <row r="325" spans="1:11" ht="30.6" x14ac:dyDescent="0.3">
      <c r="A325" s="47" t="s">
        <v>241</v>
      </c>
      <c r="B325" s="58" t="s">
        <v>295</v>
      </c>
      <c r="C325" s="388"/>
      <c r="D325" s="430" t="s">
        <v>1</v>
      </c>
      <c r="E325" s="422">
        <v>1</v>
      </c>
      <c r="F325" s="195"/>
      <c r="G325" s="389" t="str">
        <f t="shared" si="36"/>
        <v>INCLUDED</v>
      </c>
    </row>
    <row r="326" spans="1:11" x14ac:dyDescent="0.3">
      <c r="A326" s="47" t="s">
        <v>243</v>
      </c>
      <c r="B326" s="59" t="s">
        <v>391</v>
      </c>
      <c r="C326" s="388"/>
      <c r="D326" s="21" t="s">
        <v>14</v>
      </c>
      <c r="E326" s="422">
        <v>1</v>
      </c>
      <c r="F326" s="195"/>
      <c r="G326" s="389" t="str">
        <f t="shared" si="36"/>
        <v>INCLUDED</v>
      </c>
    </row>
    <row r="327" spans="1:11" ht="27.6" x14ac:dyDescent="0.3">
      <c r="A327" s="47" t="s">
        <v>245</v>
      </c>
      <c r="B327" s="58" t="s">
        <v>278</v>
      </c>
      <c r="C327" s="388"/>
      <c r="D327" s="430" t="s">
        <v>1</v>
      </c>
      <c r="E327" s="422">
        <v>1</v>
      </c>
      <c r="F327" s="195"/>
      <c r="G327" s="389" t="str">
        <f t="shared" si="36"/>
        <v>INCLUDED</v>
      </c>
    </row>
    <row r="328" spans="1:11" x14ac:dyDescent="0.3">
      <c r="A328" s="47"/>
      <c r="B328" s="58"/>
      <c r="C328" s="58"/>
      <c r="D328" s="78"/>
      <c r="E328" s="412"/>
      <c r="F328" s="400"/>
      <c r="G328" s="400"/>
    </row>
    <row r="329" spans="1:11" x14ac:dyDescent="0.3">
      <c r="F329" s="400"/>
      <c r="G329" s="400"/>
    </row>
    <row r="330" spans="1:11" ht="13.8" x14ac:dyDescent="0.25">
      <c r="A330" s="1" t="s">
        <v>268</v>
      </c>
      <c r="B330" s="64" t="s">
        <v>204</v>
      </c>
      <c r="C330" s="64"/>
      <c r="D330" s="431"/>
      <c r="E330" s="377"/>
      <c r="F330" s="400"/>
      <c r="G330" s="400"/>
      <c r="H330" s="402"/>
      <c r="I330" s="402"/>
      <c r="J330" s="402"/>
      <c r="K330" s="402"/>
    </row>
    <row r="331" spans="1:11" ht="13.8" x14ac:dyDescent="0.25">
      <c r="A331" s="3" t="s">
        <v>315</v>
      </c>
      <c r="B331" s="4" t="s">
        <v>71</v>
      </c>
      <c r="C331" s="4"/>
      <c r="D331" s="52"/>
      <c r="E331" s="378"/>
      <c r="F331" s="400"/>
      <c r="G331" s="400"/>
      <c r="H331" s="402"/>
      <c r="I331" s="402"/>
      <c r="J331" s="402"/>
      <c r="K331" s="402"/>
    </row>
    <row r="332" spans="1:11" ht="13.8" x14ac:dyDescent="0.25">
      <c r="A332" s="33" t="s">
        <v>192</v>
      </c>
      <c r="B332" s="15" t="s">
        <v>311</v>
      </c>
      <c r="C332" s="15"/>
      <c r="D332" s="21"/>
      <c r="E332" s="403"/>
      <c r="F332" s="400"/>
      <c r="G332" s="400"/>
      <c r="H332" s="402"/>
      <c r="I332" s="402"/>
      <c r="J332" s="402"/>
      <c r="K332" s="402"/>
    </row>
    <row r="333" spans="1:11" ht="27.6" x14ac:dyDescent="0.25">
      <c r="A333" s="16" t="s">
        <v>54</v>
      </c>
      <c r="B333" s="15" t="s">
        <v>52</v>
      </c>
      <c r="C333" s="388"/>
      <c r="D333" s="21" t="s">
        <v>5</v>
      </c>
      <c r="E333" s="379">
        <v>2</v>
      </c>
      <c r="F333" s="195"/>
      <c r="G333" s="389" t="str">
        <f t="shared" ref="G333:G335" si="37">IF(ISBLANK(D333), "", IF(F333=0, "INCLUDED", IF(ISERROR(E333*F333), F333, E333*F333)))</f>
        <v>INCLUDED</v>
      </c>
      <c r="H333" s="402"/>
      <c r="I333" s="402"/>
      <c r="J333" s="402"/>
      <c r="K333" s="402"/>
    </row>
    <row r="334" spans="1:11" ht="27.6" x14ac:dyDescent="0.25">
      <c r="A334" s="16" t="s">
        <v>55</v>
      </c>
      <c r="B334" s="13" t="s">
        <v>51</v>
      </c>
      <c r="C334" s="388"/>
      <c r="D334" s="21" t="s">
        <v>5</v>
      </c>
      <c r="E334" s="379">
        <v>2</v>
      </c>
      <c r="F334" s="195"/>
      <c r="G334" s="389" t="str">
        <f t="shared" si="37"/>
        <v>INCLUDED</v>
      </c>
      <c r="H334" s="402"/>
      <c r="I334" s="402"/>
      <c r="J334" s="402"/>
      <c r="K334" s="402"/>
    </row>
    <row r="335" spans="1:11" ht="13.8" x14ac:dyDescent="0.25">
      <c r="A335" s="16" t="s">
        <v>56</v>
      </c>
      <c r="B335" s="13" t="s">
        <v>53</v>
      </c>
      <c r="C335" s="388"/>
      <c r="D335" s="21" t="s">
        <v>1</v>
      </c>
      <c r="E335" s="379">
        <v>2</v>
      </c>
      <c r="F335" s="195"/>
      <c r="G335" s="389" t="str">
        <f t="shared" si="37"/>
        <v>INCLUDED</v>
      </c>
      <c r="H335" s="402"/>
      <c r="I335" s="402"/>
      <c r="J335" s="402"/>
      <c r="K335" s="402"/>
    </row>
    <row r="336" spans="1:11" ht="13.8" x14ac:dyDescent="0.25">
      <c r="A336" s="9" t="s">
        <v>13</v>
      </c>
      <c r="B336" s="10" t="s">
        <v>47</v>
      </c>
      <c r="C336" s="10"/>
      <c r="D336" s="49"/>
      <c r="E336" s="379"/>
      <c r="F336" s="400"/>
      <c r="G336" s="400"/>
      <c r="H336" s="402"/>
      <c r="I336" s="402"/>
      <c r="J336" s="402"/>
      <c r="K336" s="402"/>
    </row>
    <row r="337" spans="1:11" ht="13.8" x14ac:dyDescent="0.25">
      <c r="A337" s="16" t="s">
        <v>54</v>
      </c>
      <c r="B337" s="11" t="s">
        <v>72</v>
      </c>
      <c r="C337" s="388"/>
      <c r="D337" s="49" t="s">
        <v>73</v>
      </c>
      <c r="E337" s="379">
        <v>2</v>
      </c>
      <c r="F337" s="195"/>
      <c r="G337" s="389" t="str">
        <f t="shared" ref="G337:G338" si="38">IF(ISBLANK(D337), "", IF(F337=0, "INCLUDED", IF(ISERROR(E337*F337), F337, E337*F337)))</f>
        <v>INCLUDED</v>
      </c>
      <c r="H337" s="402"/>
      <c r="I337" s="402"/>
      <c r="J337" s="402"/>
      <c r="K337" s="402"/>
    </row>
    <row r="338" spans="1:11" ht="13.8" x14ac:dyDescent="0.25">
      <c r="A338" s="16" t="s">
        <v>55</v>
      </c>
      <c r="B338" s="13" t="s">
        <v>74</v>
      </c>
      <c r="C338" s="388"/>
      <c r="D338" s="49" t="s">
        <v>11</v>
      </c>
      <c r="E338" s="379">
        <v>1</v>
      </c>
      <c r="F338" s="195"/>
      <c r="G338" s="389" t="str">
        <f t="shared" si="38"/>
        <v>INCLUDED</v>
      </c>
      <c r="H338" s="402"/>
      <c r="I338" s="402"/>
      <c r="J338" s="402"/>
      <c r="K338" s="402"/>
    </row>
    <row r="339" spans="1:11" ht="13.8" x14ac:dyDescent="0.25">
      <c r="A339" s="16"/>
      <c r="B339" s="17"/>
      <c r="C339" s="17"/>
      <c r="D339" s="49"/>
      <c r="E339" s="379"/>
      <c r="F339" s="400"/>
      <c r="G339" s="400"/>
      <c r="H339" s="402"/>
      <c r="I339" s="402"/>
      <c r="J339" s="402"/>
      <c r="K339" s="402"/>
    </row>
    <row r="340" spans="1:11" ht="13.8" x14ac:dyDescent="0.25">
      <c r="A340" s="14" t="s">
        <v>3</v>
      </c>
      <c r="B340" s="15" t="s">
        <v>19</v>
      </c>
      <c r="C340" s="15"/>
      <c r="D340" s="49"/>
      <c r="E340" s="379"/>
      <c r="F340" s="400"/>
      <c r="G340" s="400"/>
      <c r="H340" s="402"/>
      <c r="I340" s="402"/>
      <c r="J340" s="402"/>
      <c r="K340" s="402"/>
    </row>
    <row r="341" spans="1:11" ht="27.6" x14ac:dyDescent="0.25">
      <c r="A341" s="19" t="s">
        <v>20</v>
      </c>
      <c r="B341" s="7" t="s">
        <v>153</v>
      </c>
      <c r="C341" s="388"/>
      <c r="D341" s="49" t="s">
        <v>2</v>
      </c>
      <c r="E341" s="379">
        <v>6</v>
      </c>
      <c r="F341" s="195"/>
      <c r="G341" s="389" t="str">
        <f t="shared" ref="G341:G348" si="39">IF(ISBLANK(D341), "", IF(F341=0, "INCLUDED", IF(ISERROR(E341*F341), F341, E341*F341)))</f>
        <v>INCLUDED</v>
      </c>
      <c r="H341" s="402"/>
      <c r="I341" s="402"/>
      <c r="J341" s="402"/>
      <c r="K341" s="402"/>
    </row>
    <row r="342" spans="1:11" ht="13.8" x14ac:dyDescent="0.25">
      <c r="A342" s="19" t="s">
        <v>16</v>
      </c>
      <c r="B342" s="13" t="s">
        <v>64</v>
      </c>
      <c r="C342" s="388"/>
      <c r="D342" s="21" t="s">
        <v>65</v>
      </c>
      <c r="E342" s="379">
        <v>4</v>
      </c>
      <c r="F342" s="195"/>
      <c r="G342" s="389" t="str">
        <f t="shared" si="39"/>
        <v>INCLUDED</v>
      </c>
      <c r="H342" s="402"/>
      <c r="I342" s="402"/>
      <c r="J342" s="402"/>
      <c r="K342" s="402"/>
    </row>
    <row r="343" spans="1:11" ht="27.6" x14ac:dyDescent="0.25">
      <c r="A343" s="19" t="s">
        <v>17</v>
      </c>
      <c r="B343" s="7" t="s">
        <v>154</v>
      </c>
      <c r="C343" s="388"/>
      <c r="D343" s="49" t="s">
        <v>2</v>
      </c>
      <c r="E343" s="379">
        <v>14</v>
      </c>
      <c r="F343" s="195"/>
      <c r="G343" s="389" t="str">
        <f t="shared" si="39"/>
        <v>INCLUDED</v>
      </c>
      <c r="H343" s="402"/>
      <c r="I343" s="402"/>
      <c r="J343" s="402"/>
      <c r="K343" s="402"/>
    </row>
    <row r="344" spans="1:11" ht="27.6" x14ac:dyDescent="0.25">
      <c r="A344" s="19" t="s">
        <v>27</v>
      </c>
      <c r="B344" s="7" t="s">
        <v>7</v>
      </c>
      <c r="C344" s="388"/>
      <c r="D344" s="49" t="s">
        <v>2</v>
      </c>
      <c r="E344" s="379">
        <v>12</v>
      </c>
      <c r="F344" s="195"/>
      <c r="G344" s="389" t="str">
        <f t="shared" si="39"/>
        <v>INCLUDED</v>
      </c>
      <c r="H344" s="402"/>
      <c r="I344" s="402"/>
      <c r="J344" s="402"/>
      <c r="K344" s="402"/>
    </row>
    <row r="345" spans="1:11" ht="13.8" x14ac:dyDescent="0.25">
      <c r="A345" s="19" t="s">
        <v>28</v>
      </c>
      <c r="B345" s="7" t="s">
        <v>151</v>
      </c>
      <c r="C345" s="388"/>
      <c r="D345" s="49" t="s">
        <v>2</v>
      </c>
      <c r="E345" s="379">
        <v>6</v>
      </c>
      <c r="F345" s="195"/>
      <c r="G345" s="389" t="str">
        <f t="shared" si="39"/>
        <v>INCLUDED</v>
      </c>
      <c r="H345" s="402"/>
      <c r="I345" s="402"/>
      <c r="J345" s="402"/>
      <c r="K345" s="402"/>
    </row>
    <row r="346" spans="1:11" ht="13.8" x14ac:dyDescent="0.25">
      <c r="A346" s="19" t="s">
        <v>39</v>
      </c>
      <c r="B346" s="7" t="s">
        <v>8</v>
      </c>
      <c r="C346" s="388"/>
      <c r="D346" s="49" t="s">
        <v>2</v>
      </c>
      <c r="E346" s="379">
        <v>12</v>
      </c>
      <c r="F346" s="195"/>
      <c r="G346" s="389" t="str">
        <f t="shared" si="39"/>
        <v>INCLUDED</v>
      </c>
      <c r="H346" s="402"/>
      <c r="I346" s="402"/>
      <c r="J346" s="402"/>
      <c r="K346" s="402"/>
    </row>
    <row r="347" spans="1:11" ht="13.8" x14ac:dyDescent="0.25">
      <c r="A347" s="19" t="s">
        <v>22</v>
      </c>
      <c r="B347" s="7" t="s">
        <v>9</v>
      </c>
      <c r="C347" s="388"/>
      <c r="D347" s="49" t="s">
        <v>2</v>
      </c>
      <c r="E347" s="379">
        <v>18</v>
      </c>
      <c r="F347" s="195"/>
      <c r="G347" s="389" t="str">
        <f t="shared" si="39"/>
        <v>INCLUDED</v>
      </c>
      <c r="H347" s="402"/>
      <c r="I347" s="402"/>
      <c r="J347" s="402"/>
      <c r="K347" s="402"/>
    </row>
    <row r="348" spans="1:11" ht="13.8" x14ac:dyDescent="0.25">
      <c r="A348" s="19" t="s">
        <v>23</v>
      </c>
      <c r="B348" s="7" t="s">
        <v>152</v>
      </c>
      <c r="C348" s="388"/>
      <c r="D348" s="49" t="s">
        <v>2</v>
      </c>
      <c r="E348" s="379">
        <v>12</v>
      </c>
      <c r="F348" s="195"/>
      <c r="G348" s="389" t="str">
        <f t="shared" si="39"/>
        <v>INCLUDED</v>
      </c>
      <c r="H348" s="402"/>
      <c r="I348" s="402"/>
      <c r="J348" s="402"/>
      <c r="K348" s="402"/>
    </row>
    <row r="349" spans="1:11" ht="13.8" x14ac:dyDescent="0.25">
      <c r="A349" s="16"/>
      <c r="B349" s="20"/>
      <c r="C349" s="20"/>
      <c r="D349" s="49"/>
      <c r="E349" s="379"/>
      <c r="F349" s="400"/>
      <c r="G349" s="400"/>
      <c r="H349" s="402"/>
      <c r="I349" s="402"/>
      <c r="J349" s="402"/>
      <c r="K349" s="402"/>
    </row>
    <row r="350" spans="1:11" ht="13.8" x14ac:dyDescent="0.25">
      <c r="A350" s="22" t="s">
        <v>6</v>
      </c>
      <c r="B350" s="18" t="s">
        <v>156</v>
      </c>
      <c r="C350" s="18"/>
      <c r="D350" s="21"/>
      <c r="E350" s="382"/>
      <c r="F350" s="400"/>
      <c r="G350" s="400"/>
      <c r="H350" s="402"/>
      <c r="I350" s="402"/>
      <c r="J350" s="402"/>
      <c r="K350" s="402"/>
    </row>
    <row r="351" spans="1:11" ht="27.6" x14ac:dyDescent="0.25">
      <c r="A351" s="14" t="s">
        <v>20</v>
      </c>
      <c r="B351" s="7" t="s">
        <v>157</v>
      </c>
      <c r="C351" s="388"/>
      <c r="D351" s="50" t="s">
        <v>2</v>
      </c>
      <c r="E351" s="381">
        <v>2</v>
      </c>
      <c r="F351" s="195"/>
      <c r="G351" s="389" t="str">
        <f t="shared" ref="G351:G353" si="40">IF(ISBLANK(D351), "", IF(F351=0, "INCLUDED", IF(ISERROR(E351*F351), F351, E351*F351)))</f>
        <v>INCLUDED</v>
      </c>
      <c r="H351" s="402"/>
      <c r="I351" s="402"/>
      <c r="J351" s="402"/>
      <c r="K351" s="402"/>
    </row>
    <row r="352" spans="1:11" ht="13.8" x14ac:dyDescent="0.25">
      <c r="A352" s="19" t="s">
        <v>16</v>
      </c>
      <c r="B352" s="406" t="s">
        <v>158</v>
      </c>
      <c r="C352" s="388"/>
      <c r="D352" s="50" t="s">
        <v>2</v>
      </c>
      <c r="E352" s="381">
        <v>4</v>
      </c>
      <c r="F352" s="195"/>
      <c r="G352" s="389" t="str">
        <f t="shared" si="40"/>
        <v>INCLUDED</v>
      </c>
      <c r="H352" s="402"/>
      <c r="I352" s="402"/>
      <c r="J352" s="402"/>
      <c r="K352" s="402"/>
    </row>
    <row r="353" spans="1:11" ht="13.8" x14ac:dyDescent="0.25">
      <c r="A353" s="19" t="s">
        <v>17</v>
      </c>
      <c r="B353" s="407" t="s">
        <v>10</v>
      </c>
      <c r="C353" s="388"/>
      <c r="D353" s="50" t="s">
        <v>2</v>
      </c>
      <c r="E353" s="381">
        <v>2</v>
      </c>
      <c r="F353" s="195"/>
      <c r="G353" s="389" t="str">
        <f t="shared" si="40"/>
        <v>INCLUDED</v>
      </c>
      <c r="H353" s="402"/>
      <c r="I353" s="402"/>
      <c r="J353" s="402"/>
      <c r="K353" s="402"/>
    </row>
    <row r="354" spans="1:11" ht="13.8" x14ac:dyDescent="0.25">
      <c r="A354" s="19"/>
      <c r="B354" s="407"/>
      <c r="C354" s="407"/>
      <c r="D354" s="50"/>
      <c r="E354" s="381"/>
      <c r="F354" s="400"/>
      <c r="G354" s="400"/>
      <c r="H354" s="402"/>
      <c r="I354" s="402"/>
      <c r="J354" s="402"/>
      <c r="K354" s="402"/>
    </row>
    <row r="355" spans="1:11" s="405" customFormat="1" ht="13.8" x14ac:dyDescent="0.25">
      <c r="A355" s="22" t="s">
        <v>18</v>
      </c>
      <c r="B355" s="18" t="s">
        <v>76</v>
      </c>
      <c r="C355" s="18"/>
      <c r="D355" s="50"/>
      <c r="E355" s="382"/>
      <c r="F355" s="404"/>
      <c r="G355" s="404"/>
    </row>
    <row r="356" spans="1:11" ht="27.6" x14ac:dyDescent="0.25">
      <c r="A356" s="19" t="s">
        <v>20</v>
      </c>
      <c r="B356" s="20" t="s">
        <v>178</v>
      </c>
      <c r="C356" s="388"/>
      <c r="D356" s="50" t="s">
        <v>2</v>
      </c>
      <c r="E356" s="381">
        <v>2</v>
      </c>
      <c r="F356" s="195"/>
      <c r="G356" s="389" t="str">
        <f>IF(ISBLANK(D356), "", IF(F356=0, "INCLUDED", IF(ISERROR(E356*F356), F356, E356*F356)))</f>
        <v>INCLUDED</v>
      </c>
      <c r="H356" s="402"/>
      <c r="I356" s="402"/>
      <c r="J356" s="402"/>
      <c r="K356" s="402"/>
    </row>
    <row r="357" spans="1:11" s="405" customFormat="1" ht="13.8" x14ac:dyDescent="0.25">
      <c r="A357" s="408"/>
      <c r="B357" s="409"/>
      <c r="C357" s="409"/>
      <c r="D357" s="50"/>
      <c r="E357" s="382"/>
      <c r="F357" s="404"/>
      <c r="G357" s="409"/>
    </row>
    <row r="358" spans="1:11" ht="13.8" x14ac:dyDescent="0.25">
      <c r="A358" s="12" t="s">
        <v>77</v>
      </c>
      <c r="B358" s="15" t="s">
        <v>26</v>
      </c>
      <c r="C358" s="15"/>
      <c r="D358" s="49"/>
      <c r="E358" s="379"/>
      <c r="F358" s="400"/>
      <c r="G358" s="400"/>
      <c r="H358" s="402"/>
      <c r="I358" s="402"/>
      <c r="J358" s="402"/>
      <c r="K358" s="402"/>
    </row>
    <row r="359" spans="1:11" ht="27.6" x14ac:dyDescent="0.25">
      <c r="A359" s="23" t="s">
        <v>20</v>
      </c>
      <c r="B359" s="411" t="s">
        <v>159</v>
      </c>
      <c r="C359" s="388"/>
      <c r="D359" s="49" t="s">
        <v>2</v>
      </c>
      <c r="E359" s="390">
        <v>4</v>
      </c>
      <c r="F359" s="195"/>
      <c r="G359" s="389" t="str">
        <f t="shared" ref="G359:G362" si="41">IF(ISBLANK(D359), "", IF(F359=0, "INCLUDED", IF(ISERROR(E359*F359), F359, E359*F359)))</f>
        <v>INCLUDED</v>
      </c>
      <c r="H359" s="402"/>
      <c r="I359" s="402"/>
      <c r="J359" s="402"/>
      <c r="K359" s="402"/>
    </row>
    <row r="360" spans="1:11" ht="13.8" x14ac:dyDescent="0.25">
      <c r="A360" s="23" t="s">
        <v>16</v>
      </c>
      <c r="B360" s="411" t="s">
        <v>161</v>
      </c>
      <c r="C360" s="388"/>
      <c r="D360" s="49" t="s">
        <v>2</v>
      </c>
      <c r="E360" s="390">
        <v>2</v>
      </c>
      <c r="F360" s="195"/>
      <c r="G360" s="389" t="str">
        <f t="shared" si="41"/>
        <v>INCLUDED</v>
      </c>
      <c r="H360" s="402"/>
      <c r="I360" s="402"/>
      <c r="J360" s="402"/>
      <c r="K360" s="402"/>
    </row>
    <row r="361" spans="1:11" ht="13.8" x14ac:dyDescent="0.25">
      <c r="A361" s="24" t="s">
        <v>17</v>
      </c>
      <c r="B361" s="411" t="s">
        <v>224</v>
      </c>
      <c r="C361" s="388"/>
      <c r="D361" s="49" t="s">
        <v>2</v>
      </c>
      <c r="E361" s="390">
        <v>2</v>
      </c>
      <c r="F361" s="195"/>
      <c r="G361" s="389" t="str">
        <f t="shared" si="41"/>
        <v>INCLUDED</v>
      </c>
      <c r="H361" s="402"/>
      <c r="I361" s="402"/>
      <c r="J361" s="402"/>
      <c r="K361" s="402"/>
    </row>
    <row r="362" spans="1:11" ht="27.6" x14ac:dyDescent="0.25">
      <c r="A362" s="24" t="s">
        <v>27</v>
      </c>
      <c r="B362" s="411" t="s">
        <v>232</v>
      </c>
      <c r="C362" s="388"/>
      <c r="D362" s="21" t="s">
        <v>61</v>
      </c>
      <c r="E362" s="390">
        <v>1</v>
      </c>
      <c r="F362" s="195"/>
      <c r="G362" s="389" t="str">
        <f t="shared" si="41"/>
        <v>INCLUDED</v>
      </c>
      <c r="H362" s="402"/>
      <c r="I362" s="402"/>
      <c r="J362" s="402"/>
      <c r="K362" s="402"/>
    </row>
    <row r="363" spans="1:11" ht="13.8" x14ac:dyDescent="0.25">
      <c r="A363" s="24"/>
      <c r="B363" s="411"/>
      <c r="C363" s="411"/>
      <c r="D363" s="21"/>
      <c r="E363" s="390"/>
      <c r="F363" s="400"/>
      <c r="G363" s="400"/>
      <c r="H363" s="402"/>
      <c r="I363" s="402"/>
      <c r="J363" s="402"/>
      <c r="K363" s="402"/>
    </row>
    <row r="364" spans="1:11" ht="13.8" x14ac:dyDescent="0.25">
      <c r="A364" s="12" t="s">
        <v>79</v>
      </c>
      <c r="B364" s="26" t="s">
        <v>29</v>
      </c>
      <c r="C364" s="26"/>
      <c r="D364" s="49"/>
      <c r="E364" s="379"/>
      <c r="F364" s="400"/>
      <c r="G364" s="400"/>
      <c r="H364" s="402"/>
      <c r="I364" s="402"/>
      <c r="J364" s="402"/>
      <c r="K364" s="402"/>
    </row>
    <row r="365" spans="1:11" ht="13.8" x14ac:dyDescent="0.25">
      <c r="A365" s="23" t="s">
        <v>20</v>
      </c>
      <c r="B365" s="13" t="s">
        <v>78</v>
      </c>
      <c r="C365" s="388"/>
      <c r="D365" s="49" t="s">
        <v>1</v>
      </c>
      <c r="E365" s="379">
        <v>1</v>
      </c>
      <c r="F365" s="195"/>
      <c r="G365" s="389" t="str">
        <f t="shared" ref="G365:G366" si="42">IF(ISBLANK(D365), "", IF(F365=0, "INCLUDED", IF(ISERROR(E365*F365), F365, E365*F365)))</f>
        <v>INCLUDED</v>
      </c>
      <c r="H365" s="402"/>
      <c r="I365" s="402"/>
      <c r="J365" s="402"/>
      <c r="K365" s="402"/>
    </row>
    <row r="366" spans="1:11" ht="13.8" x14ac:dyDescent="0.25">
      <c r="A366" s="23" t="s">
        <v>16</v>
      </c>
      <c r="B366" s="13" t="s">
        <v>30</v>
      </c>
      <c r="C366" s="388"/>
      <c r="D366" s="49" t="s">
        <v>14</v>
      </c>
      <c r="E366" s="379">
        <v>1</v>
      </c>
      <c r="F366" s="195"/>
      <c r="G366" s="389" t="str">
        <f t="shared" si="42"/>
        <v>INCLUDED</v>
      </c>
      <c r="H366" s="402"/>
      <c r="I366" s="402"/>
      <c r="J366" s="402"/>
      <c r="K366" s="402"/>
    </row>
    <row r="367" spans="1:11" ht="13.8" x14ac:dyDescent="0.25">
      <c r="A367" s="23"/>
      <c r="B367" s="13"/>
      <c r="C367" s="13"/>
      <c r="D367" s="49"/>
      <c r="E367" s="379"/>
      <c r="F367" s="400"/>
      <c r="G367" s="400"/>
      <c r="H367" s="402"/>
      <c r="I367" s="402"/>
      <c r="J367" s="402"/>
      <c r="K367" s="402"/>
    </row>
    <row r="368" spans="1:11" ht="13.8" x14ac:dyDescent="0.25">
      <c r="A368" s="12" t="s">
        <v>21</v>
      </c>
      <c r="B368" s="26" t="s">
        <v>31</v>
      </c>
      <c r="C368" s="26"/>
      <c r="D368" s="49"/>
      <c r="E368" s="379"/>
      <c r="F368" s="400"/>
      <c r="G368" s="400"/>
      <c r="H368" s="402"/>
      <c r="I368" s="402"/>
      <c r="J368" s="402"/>
      <c r="K368" s="402"/>
    </row>
    <row r="369" spans="1:11" ht="27.6" x14ac:dyDescent="0.25">
      <c r="A369" s="19" t="s">
        <v>20</v>
      </c>
      <c r="B369" s="13" t="s">
        <v>292</v>
      </c>
      <c r="C369" s="388"/>
      <c r="D369" s="13" t="s">
        <v>2</v>
      </c>
      <c r="E369" s="390">
        <v>2</v>
      </c>
      <c r="F369" s="195"/>
      <c r="G369" s="389" t="str">
        <f t="shared" ref="G369:G371" si="43">IF(ISBLANK(D369), "", IF(F369=0, "INCLUDED", IF(ISERROR(E369*F369), F369, E369*F369)))</f>
        <v>INCLUDED</v>
      </c>
      <c r="H369" s="402"/>
      <c r="I369" s="402"/>
      <c r="J369" s="402"/>
      <c r="K369" s="402"/>
    </row>
    <row r="370" spans="1:11" ht="27.6" x14ac:dyDescent="0.25">
      <c r="A370" s="19" t="s">
        <v>16</v>
      </c>
      <c r="B370" s="13" t="s">
        <v>293</v>
      </c>
      <c r="C370" s="388"/>
      <c r="D370" s="13" t="s">
        <v>2</v>
      </c>
      <c r="E370" s="390">
        <v>2</v>
      </c>
      <c r="F370" s="195"/>
      <c r="G370" s="389" t="str">
        <f t="shared" si="43"/>
        <v>INCLUDED</v>
      </c>
      <c r="H370" s="402"/>
      <c r="I370" s="402"/>
      <c r="J370" s="402"/>
      <c r="K370" s="402"/>
    </row>
    <row r="371" spans="1:11" ht="27.6" x14ac:dyDescent="0.25">
      <c r="A371" s="14" t="s">
        <v>17</v>
      </c>
      <c r="B371" s="13" t="s">
        <v>294</v>
      </c>
      <c r="C371" s="388"/>
      <c r="D371" s="13" t="s">
        <v>2</v>
      </c>
      <c r="E371" s="382">
        <v>2</v>
      </c>
      <c r="F371" s="195"/>
      <c r="G371" s="389" t="str">
        <f t="shared" si="43"/>
        <v>INCLUDED</v>
      </c>
      <c r="H371" s="402"/>
      <c r="I371" s="402"/>
      <c r="J371" s="402"/>
      <c r="K371" s="402"/>
    </row>
    <row r="372" spans="1:11" ht="13.8" x14ac:dyDescent="0.25">
      <c r="A372" s="14"/>
      <c r="B372" s="13"/>
      <c r="C372" s="13"/>
      <c r="D372" s="13"/>
      <c r="E372" s="382"/>
      <c r="F372" s="400"/>
      <c r="G372" s="400"/>
      <c r="H372" s="402"/>
      <c r="I372" s="402"/>
      <c r="J372" s="402"/>
      <c r="K372" s="402"/>
    </row>
    <row r="373" spans="1:11" ht="13.8" x14ac:dyDescent="0.25">
      <c r="A373" s="12" t="s">
        <v>24</v>
      </c>
      <c r="B373" s="15" t="s">
        <v>233</v>
      </c>
      <c r="C373" s="15"/>
      <c r="D373" s="49"/>
      <c r="E373" s="379"/>
      <c r="F373" s="400"/>
      <c r="G373" s="400"/>
      <c r="H373" s="402"/>
      <c r="I373" s="402"/>
      <c r="J373" s="402"/>
      <c r="K373" s="402"/>
    </row>
    <row r="374" spans="1:11" ht="13.8" x14ac:dyDescent="0.25">
      <c r="A374" s="12" t="s">
        <v>199</v>
      </c>
      <c r="B374" s="15" t="s">
        <v>163</v>
      </c>
      <c r="C374" s="15"/>
      <c r="D374" s="49"/>
      <c r="E374" s="379"/>
      <c r="F374" s="400"/>
      <c r="G374" s="400"/>
      <c r="H374" s="402"/>
      <c r="I374" s="402"/>
      <c r="J374" s="402"/>
      <c r="K374" s="402"/>
    </row>
    <row r="375" spans="1:11" ht="13.8" x14ac:dyDescent="0.25">
      <c r="A375" s="19" t="s">
        <v>20</v>
      </c>
      <c r="B375" s="411" t="s">
        <v>162</v>
      </c>
      <c r="C375" s="388"/>
      <c r="D375" s="49" t="s">
        <v>2</v>
      </c>
      <c r="E375" s="390">
        <v>4</v>
      </c>
      <c r="F375" s="195"/>
      <c r="G375" s="389" t="str">
        <f t="shared" ref="G375:G383" si="44">IF(ISBLANK(D375), "", IF(F375=0, "INCLUDED", IF(ISERROR(E375*F375), F375, E375*F375)))</f>
        <v>INCLUDED</v>
      </c>
      <c r="H375" s="402"/>
      <c r="I375" s="402"/>
      <c r="J375" s="402"/>
      <c r="K375" s="402"/>
    </row>
    <row r="376" spans="1:11" ht="13.8" x14ac:dyDescent="0.25">
      <c r="A376" s="19" t="s">
        <v>16</v>
      </c>
      <c r="B376" s="411" t="s">
        <v>80</v>
      </c>
      <c r="C376" s="388"/>
      <c r="D376" s="78" t="s">
        <v>61</v>
      </c>
      <c r="E376" s="390">
        <v>2</v>
      </c>
      <c r="F376" s="195"/>
      <c r="G376" s="389" t="str">
        <f t="shared" si="44"/>
        <v>INCLUDED</v>
      </c>
      <c r="H376" s="402"/>
      <c r="I376" s="402"/>
      <c r="J376" s="402"/>
      <c r="K376" s="402"/>
    </row>
    <row r="377" spans="1:11" ht="27.6" x14ac:dyDescent="0.25">
      <c r="A377" s="19" t="s">
        <v>17</v>
      </c>
      <c r="B377" s="411" t="s">
        <v>81</v>
      </c>
      <c r="C377" s="388"/>
      <c r="D377" s="49" t="s">
        <v>2</v>
      </c>
      <c r="E377" s="390">
        <v>2</v>
      </c>
      <c r="F377" s="195"/>
      <c r="G377" s="389" t="str">
        <f t="shared" si="44"/>
        <v>INCLUDED</v>
      </c>
      <c r="H377" s="402"/>
      <c r="I377" s="402"/>
      <c r="J377" s="402"/>
      <c r="K377" s="402"/>
    </row>
    <row r="378" spans="1:11" ht="13.8" x14ac:dyDescent="0.25">
      <c r="A378" s="19" t="s">
        <v>27</v>
      </c>
      <c r="B378" s="411" t="s">
        <v>82</v>
      </c>
      <c r="C378" s="388"/>
      <c r="D378" s="49" t="s">
        <v>2</v>
      </c>
      <c r="E378" s="412">
        <v>2</v>
      </c>
      <c r="F378" s="195"/>
      <c r="G378" s="389" t="str">
        <f t="shared" si="44"/>
        <v>INCLUDED</v>
      </c>
      <c r="H378" s="402"/>
      <c r="I378" s="402"/>
      <c r="J378" s="402"/>
      <c r="K378" s="402"/>
    </row>
    <row r="379" spans="1:11" ht="13.8" x14ac:dyDescent="0.25">
      <c r="A379" s="23" t="s">
        <v>28</v>
      </c>
      <c r="B379" s="411" t="s">
        <v>57</v>
      </c>
      <c r="C379" s="388"/>
      <c r="D379" s="49" t="s">
        <v>2</v>
      </c>
      <c r="E379" s="412">
        <v>2</v>
      </c>
      <c r="F379" s="195"/>
      <c r="G379" s="389" t="str">
        <f t="shared" si="44"/>
        <v>INCLUDED</v>
      </c>
      <c r="H379" s="402"/>
      <c r="I379" s="402"/>
      <c r="J379" s="402"/>
      <c r="K379" s="402"/>
    </row>
    <row r="380" spans="1:11" ht="13.8" x14ac:dyDescent="0.25">
      <c r="A380" s="23" t="s">
        <v>39</v>
      </c>
      <c r="B380" s="411" t="s">
        <v>83</v>
      </c>
      <c r="C380" s="388"/>
      <c r="D380" s="78" t="s">
        <v>61</v>
      </c>
      <c r="E380" s="390">
        <v>1</v>
      </c>
      <c r="F380" s="195"/>
      <c r="G380" s="389" t="str">
        <f t="shared" si="44"/>
        <v>INCLUDED</v>
      </c>
      <c r="H380" s="402"/>
      <c r="I380" s="402"/>
      <c r="J380" s="402"/>
      <c r="K380" s="402"/>
    </row>
    <row r="381" spans="1:11" ht="13.8" x14ac:dyDescent="0.25">
      <c r="A381" s="23" t="s">
        <v>22</v>
      </c>
      <c r="B381" s="411" t="s">
        <v>37</v>
      </c>
      <c r="C381" s="388"/>
      <c r="D381" s="49" t="s">
        <v>2</v>
      </c>
      <c r="E381" s="390">
        <v>1</v>
      </c>
      <c r="F381" s="195"/>
      <c r="G381" s="389" t="str">
        <f t="shared" si="44"/>
        <v>INCLUDED</v>
      </c>
      <c r="H381" s="402"/>
      <c r="I381" s="402"/>
      <c r="J381" s="402"/>
      <c r="K381" s="402"/>
    </row>
    <row r="382" spans="1:11" ht="27.6" x14ac:dyDescent="0.25">
      <c r="A382" s="23" t="s">
        <v>23</v>
      </c>
      <c r="B382" s="411" t="s">
        <v>84</v>
      </c>
      <c r="C382" s="388"/>
      <c r="D382" s="78" t="s">
        <v>61</v>
      </c>
      <c r="E382" s="390">
        <v>1</v>
      </c>
      <c r="F382" s="195"/>
      <c r="G382" s="389" t="str">
        <f t="shared" si="44"/>
        <v>INCLUDED</v>
      </c>
      <c r="H382" s="402"/>
      <c r="I382" s="402"/>
      <c r="J382" s="402"/>
      <c r="K382" s="402"/>
    </row>
    <row r="383" spans="1:11" ht="13.8" x14ac:dyDescent="0.25">
      <c r="A383" s="23" t="s">
        <v>15</v>
      </c>
      <c r="B383" s="411" t="s">
        <v>85</v>
      </c>
      <c r="C383" s="388"/>
      <c r="D383" s="78" t="s">
        <v>34</v>
      </c>
      <c r="E383" s="390">
        <v>1</v>
      </c>
      <c r="F383" s="195"/>
      <c r="G383" s="389" t="str">
        <f t="shared" si="44"/>
        <v>INCLUDED</v>
      </c>
      <c r="H383" s="402"/>
      <c r="I383" s="402"/>
      <c r="J383" s="402"/>
      <c r="K383" s="402"/>
    </row>
    <row r="384" spans="1:11" ht="13.8" x14ac:dyDescent="0.25">
      <c r="A384" s="23"/>
      <c r="B384" s="411"/>
      <c r="C384" s="411"/>
      <c r="D384" s="78"/>
      <c r="E384" s="390"/>
      <c r="F384" s="400"/>
      <c r="G384" s="400"/>
      <c r="H384" s="402"/>
      <c r="I384" s="402"/>
      <c r="J384" s="402"/>
      <c r="K384" s="402"/>
    </row>
    <row r="385" spans="1:11" ht="13.8" x14ac:dyDescent="0.25">
      <c r="A385" s="12" t="s">
        <v>91</v>
      </c>
      <c r="B385" s="15" t="s">
        <v>44</v>
      </c>
      <c r="C385" s="15"/>
      <c r="D385" s="49"/>
      <c r="E385" s="379"/>
      <c r="F385" s="400"/>
      <c r="G385" s="400"/>
      <c r="H385" s="402"/>
      <c r="I385" s="402"/>
      <c r="J385" s="402"/>
      <c r="K385" s="402"/>
    </row>
    <row r="386" spans="1:11" ht="13.8" x14ac:dyDescent="0.25">
      <c r="A386" s="414" t="s">
        <v>20</v>
      </c>
      <c r="B386" s="407" t="s">
        <v>62</v>
      </c>
      <c r="C386" s="388"/>
      <c r="D386" s="49" t="s">
        <v>2</v>
      </c>
      <c r="E386" s="390">
        <v>2</v>
      </c>
      <c r="F386" s="195"/>
      <c r="G386" s="389" t="str">
        <f t="shared" ref="G386:G396" si="45">IF(ISBLANK(D386), "", IF(F386=0, "INCLUDED", IF(ISERROR(E386*F386), F386, E386*F386)))</f>
        <v>INCLUDED</v>
      </c>
      <c r="H386" s="402"/>
      <c r="I386" s="402"/>
      <c r="J386" s="402"/>
      <c r="K386" s="402"/>
    </row>
    <row r="387" spans="1:11" ht="13.8" x14ac:dyDescent="0.25">
      <c r="A387" s="414" t="s">
        <v>16</v>
      </c>
      <c r="B387" s="407" t="s">
        <v>94</v>
      </c>
      <c r="C387" s="388"/>
      <c r="D387" s="49" t="s">
        <v>2</v>
      </c>
      <c r="E387" s="390">
        <v>2</v>
      </c>
      <c r="F387" s="195"/>
      <c r="G387" s="389" t="str">
        <f t="shared" si="45"/>
        <v>INCLUDED</v>
      </c>
      <c r="H387" s="402"/>
      <c r="I387" s="402"/>
      <c r="J387" s="402"/>
      <c r="K387" s="402"/>
    </row>
    <row r="388" spans="1:11" ht="27.6" x14ac:dyDescent="0.25">
      <c r="A388" s="414" t="s">
        <v>17</v>
      </c>
      <c r="B388" s="407" t="s">
        <v>95</v>
      </c>
      <c r="C388" s="388"/>
      <c r="D388" s="49" t="s">
        <v>2</v>
      </c>
      <c r="E388" s="390">
        <v>10</v>
      </c>
      <c r="F388" s="195"/>
      <c r="G388" s="389" t="str">
        <f t="shared" si="45"/>
        <v>INCLUDED</v>
      </c>
      <c r="H388" s="402"/>
      <c r="I388" s="402"/>
      <c r="J388" s="402"/>
      <c r="K388" s="402"/>
    </row>
    <row r="389" spans="1:11" ht="13.8" x14ac:dyDescent="0.25">
      <c r="A389" s="414" t="s">
        <v>27</v>
      </c>
      <c r="B389" s="407" t="s">
        <v>96</v>
      </c>
      <c r="C389" s="388"/>
      <c r="D389" s="49" t="s">
        <v>2</v>
      </c>
      <c r="E389" s="390">
        <v>15</v>
      </c>
      <c r="F389" s="195"/>
      <c r="G389" s="389" t="str">
        <f t="shared" si="45"/>
        <v>INCLUDED</v>
      </c>
      <c r="H389" s="402"/>
      <c r="I389" s="402"/>
      <c r="J389" s="402"/>
      <c r="K389" s="402"/>
    </row>
    <row r="390" spans="1:11" ht="13.8" x14ac:dyDescent="0.25">
      <c r="A390" s="414" t="s">
        <v>28</v>
      </c>
      <c r="B390" s="407" t="s">
        <v>97</v>
      </c>
      <c r="C390" s="388"/>
      <c r="D390" s="49" t="s">
        <v>2</v>
      </c>
      <c r="E390" s="390">
        <v>50</v>
      </c>
      <c r="F390" s="195"/>
      <c r="G390" s="389" t="str">
        <f t="shared" si="45"/>
        <v>INCLUDED</v>
      </c>
      <c r="H390" s="402"/>
      <c r="I390" s="402"/>
      <c r="J390" s="402"/>
      <c r="K390" s="402"/>
    </row>
    <row r="391" spans="1:11" ht="27.6" x14ac:dyDescent="0.25">
      <c r="A391" s="414" t="s">
        <v>39</v>
      </c>
      <c r="B391" s="407" t="s">
        <v>98</v>
      </c>
      <c r="C391" s="388"/>
      <c r="D391" s="49" t="s">
        <v>2</v>
      </c>
      <c r="E391" s="390">
        <v>1</v>
      </c>
      <c r="F391" s="195"/>
      <c r="G391" s="389" t="str">
        <f t="shared" si="45"/>
        <v>INCLUDED</v>
      </c>
      <c r="H391" s="402"/>
      <c r="I391" s="402"/>
      <c r="J391" s="402"/>
      <c r="K391" s="402"/>
    </row>
    <row r="392" spans="1:11" ht="27.6" x14ac:dyDescent="0.25">
      <c r="A392" s="414" t="s">
        <v>22</v>
      </c>
      <c r="B392" s="407" t="s">
        <v>99</v>
      </c>
      <c r="C392" s="388"/>
      <c r="D392" s="49" t="s">
        <v>2</v>
      </c>
      <c r="E392" s="390">
        <v>1</v>
      </c>
      <c r="F392" s="195"/>
      <c r="G392" s="389" t="str">
        <f t="shared" si="45"/>
        <v>INCLUDED</v>
      </c>
      <c r="H392" s="402"/>
      <c r="I392" s="402"/>
      <c r="J392" s="402"/>
      <c r="K392" s="402"/>
    </row>
    <row r="393" spans="1:11" ht="27.6" x14ac:dyDescent="0.25">
      <c r="A393" s="414" t="s">
        <v>23</v>
      </c>
      <c r="B393" s="407" t="s">
        <v>100</v>
      </c>
      <c r="C393" s="388"/>
      <c r="D393" s="49" t="s">
        <v>2</v>
      </c>
      <c r="E393" s="390">
        <v>1</v>
      </c>
      <c r="F393" s="195"/>
      <c r="G393" s="389" t="str">
        <f t="shared" si="45"/>
        <v>INCLUDED</v>
      </c>
      <c r="H393" s="402"/>
      <c r="I393" s="402"/>
      <c r="J393" s="402"/>
      <c r="K393" s="402"/>
    </row>
    <row r="394" spans="1:11" ht="13.8" x14ac:dyDescent="0.25">
      <c r="A394" s="414" t="s">
        <v>15</v>
      </c>
      <c r="B394" s="407" t="s">
        <v>101</v>
      </c>
      <c r="C394" s="388"/>
      <c r="D394" s="49" t="s">
        <v>2</v>
      </c>
      <c r="E394" s="390">
        <v>2</v>
      </c>
      <c r="F394" s="195"/>
      <c r="G394" s="389" t="str">
        <f t="shared" si="45"/>
        <v>INCLUDED</v>
      </c>
      <c r="H394" s="402"/>
      <c r="I394" s="402"/>
      <c r="J394" s="402"/>
      <c r="K394" s="402"/>
    </row>
    <row r="395" spans="1:11" ht="13.8" x14ac:dyDescent="0.25">
      <c r="A395" s="414" t="s">
        <v>35</v>
      </c>
      <c r="B395" s="407" t="s">
        <v>104</v>
      </c>
      <c r="C395" s="388"/>
      <c r="D395" s="49" t="s">
        <v>2</v>
      </c>
      <c r="E395" s="413">
        <v>2</v>
      </c>
      <c r="F395" s="195"/>
      <c r="G395" s="389" t="str">
        <f t="shared" si="45"/>
        <v>INCLUDED</v>
      </c>
      <c r="H395" s="402"/>
      <c r="I395" s="402"/>
      <c r="J395" s="402"/>
      <c r="K395" s="402"/>
    </row>
    <row r="396" spans="1:11" ht="27.6" x14ac:dyDescent="0.25">
      <c r="A396" s="414" t="s">
        <v>36</v>
      </c>
      <c r="B396" s="407" t="s">
        <v>105</v>
      </c>
      <c r="C396" s="388"/>
      <c r="D396" s="49" t="s">
        <v>2</v>
      </c>
      <c r="E396" s="413">
        <v>2</v>
      </c>
      <c r="F396" s="195"/>
      <c r="G396" s="389" t="str">
        <f t="shared" si="45"/>
        <v>INCLUDED</v>
      </c>
      <c r="H396" s="402"/>
      <c r="I396" s="402"/>
      <c r="J396" s="402"/>
      <c r="K396" s="402"/>
    </row>
    <row r="397" spans="1:11" ht="13.8" x14ac:dyDescent="0.25">
      <c r="A397" s="19"/>
      <c r="B397" s="13"/>
      <c r="C397" s="13"/>
      <c r="D397" s="49"/>
      <c r="E397" s="379"/>
      <c r="F397" s="400"/>
      <c r="G397" s="400"/>
      <c r="H397" s="402"/>
      <c r="I397" s="402"/>
      <c r="J397" s="402"/>
      <c r="K397" s="402"/>
    </row>
    <row r="398" spans="1:11" ht="13.8" x14ac:dyDescent="0.25">
      <c r="A398" s="12" t="s">
        <v>93</v>
      </c>
      <c r="B398" s="15" t="s">
        <v>43</v>
      </c>
      <c r="C398" s="15"/>
      <c r="D398" s="49"/>
      <c r="E398" s="379"/>
      <c r="F398" s="400"/>
      <c r="G398" s="400"/>
      <c r="H398" s="402"/>
      <c r="I398" s="402"/>
      <c r="J398" s="402"/>
      <c r="K398" s="402"/>
    </row>
    <row r="399" spans="1:11" ht="13.8" x14ac:dyDescent="0.25">
      <c r="A399" s="27" t="s">
        <v>110</v>
      </c>
      <c r="B399" s="13" t="s">
        <v>111</v>
      </c>
      <c r="C399" s="13"/>
      <c r="D399" s="49"/>
      <c r="E399" s="379"/>
      <c r="F399" s="400"/>
      <c r="G399" s="400"/>
      <c r="H399" s="402"/>
      <c r="I399" s="402"/>
      <c r="J399" s="402"/>
      <c r="K399" s="402"/>
    </row>
    <row r="400" spans="1:11" ht="13.8" x14ac:dyDescent="0.25">
      <c r="A400" s="19" t="s">
        <v>20</v>
      </c>
      <c r="B400" s="13" t="s">
        <v>112</v>
      </c>
      <c r="C400" s="388"/>
      <c r="D400" s="49" t="s">
        <v>2</v>
      </c>
      <c r="E400" s="379">
        <v>2</v>
      </c>
      <c r="F400" s="195"/>
      <c r="G400" s="389" t="str">
        <f t="shared" ref="G400:G403" si="46">IF(ISBLANK(D400), "", IF(F400=0, "INCLUDED", IF(ISERROR(E400*F400), F400, E400*F400)))</f>
        <v>INCLUDED</v>
      </c>
      <c r="H400" s="402"/>
      <c r="I400" s="402"/>
      <c r="J400" s="402"/>
      <c r="K400" s="402"/>
    </row>
    <row r="401" spans="1:11" ht="13.8" x14ac:dyDescent="0.25">
      <c r="A401" s="19" t="s">
        <v>16</v>
      </c>
      <c r="B401" s="13" t="s">
        <v>113</v>
      </c>
      <c r="C401" s="388"/>
      <c r="D401" s="49" t="s">
        <v>2</v>
      </c>
      <c r="E401" s="379">
        <v>2</v>
      </c>
      <c r="F401" s="195"/>
      <c r="G401" s="389" t="str">
        <f t="shared" si="46"/>
        <v>INCLUDED</v>
      </c>
      <c r="H401" s="402"/>
      <c r="I401" s="402"/>
      <c r="J401" s="402"/>
      <c r="K401" s="402"/>
    </row>
    <row r="402" spans="1:11" ht="16.2" x14ac:dyDescent="0.25">
      <c r="A402" s="19" t="s">
        <v>17</v>
      </c>
      <c r="B402" s="13" t="s">
        <v>114</v>
      </c>
      <c r="C402" s="388"/>
      <c r="D402" s="49" t="s">
        <v>2</v>
      </c>
      <c r="E402" s="379">
        <v>6</v>
      </c>
      <c r="F402" s="195"/>
      <c r="G402" s="389" t="str">
        <f t="shared" si="46"/>
        <v>INCLUDED</v>
      </c>
      <c r="H402" s="402"/>
      <c r="I402" s="402"/>
      <c r="J402" s="402"/>
      <c r="K402" s="402"/>
    </row>
    <row r="403" spans="1:11" ht="13.8" x14ac:dyDescent="0.25">
      <c r="A403" s="19" t="s">
        <v>27</v>
      </c>
      <c r="B403" s="13" t="s">
        <v>115</v>
      </c>
      <c r="C403" s="388"/>
      <c r="D403" s="49" t="s">
        <v>2</v>
      </c>
      <c r="E403" s="379">
        <v>3</v>
      </c>
      <c r="F403" s="195"/>
      <c r="G403" s="389" t="str">
        <f t="shared" si="46"/>
        <v>INCLUDED</v>
      </c>
      <c r="H403" s="402"/>
      <c r="I403" s="402"/>
      <c r="J403" s="402"/>
      <c r="K403" s="402"/>
    </row>
    <row r="404" spans="1:11" ht="13.8" x14ac:dyDescent="0.25">
      <c r="A404" s="23"/>
      <c r="B404" s="13"/>
      <c r="C404" s="13"/>
      <c r="D404" s="49"/>
      <c r="E404" s="379"/>
      <c r="F404" s="400"/>
      <c r="G404" s="400"/>
      <c r="H404" s="402"/>
      <c r="I404" s="402"/>
      <c r="J404" s="402"/>
      <c r="K404" s="402"/>
    </row>
    <row r="405" spans="1:11" ht="13.8" x14ac:dyDescent="0.25">
      <c r="A405" s="28" t="s">
        <v>25</v>
      </c>
      <c r="B405" s="417" t="s">
        <v>117</v>
      </c>
      <c r="C405" s="417"/>
      <c r="D405" s="419"/>
      <c r="E405" s="383"/>
      <c r="F405" s="400"/>
      <c r="G405" s="400"/>
      <c r="H405" s="402"/>
      <c r="I405" s="402"/>
      <c r="J405" s="402"/>
      <c r="K405" s="402"/>
    </row>
    <row r="406" spans="1:11" ht="13.8" x14ac:dyDescent="0.25">
      <c r="A406" s="28" t="s">
        <v>200</v>
      </c>
      <c r="B406" s="417" t="s">
        <v>170</v>
      </c>
      <c r="C406" s="417"/>
      <c r="D406" s="419"/>
      <c r="E406" s="383"/>
      <c r="F406" s="400"/>
      <c r="G406" s="400"/>
      <c r="H406" s="402"/>
      <c r="I406" s="402"/>
      <c r="J406" s="402"/>
      <c r="K406" s="402"/>
    </row>
    <row r="407" spans="1:11" ht="27.6" x14ac:dyDescent="0.25">
      <c r="A407" s="19" t="s">
        <v>20</v>
      </c>
      <c r="B407" s="411" t="s">
        <v>169</v>
      </c>
      <c r="C407" s="388"/>
      <c r="D407" s="21" t="s">
        <v>61</v>
      </c>
      <c r="E407" s="390">
        <v>2</v>
      </c>
      <c r="F407" s="195"/>
      <c r="G407" s="389" t="str">
        <f>IF(ISBLANK(D407), "", IF(F407=0, "INCLUDED", IF(ISERROR(E407*F407), F407, E407*F407)))</f>
        <v>INCLUDED</v>
      </c>
      <c r="H407" s="402"/>
      <c r="I407" s="402"/>
      <c r="J407" s="402"/>
      <c r="K407" s="402"/>
    </row>
    <row r="408" spans="1:11" ht="13.8" x14ac:dyDescent="0.25">
      <c r="A408" s="28" t="s">
        <v>201</v>
      </c>
      <c r="B408" s="417" t="s">
        <v>171</v>
      </c>
      <c r="C408" s="417"/>
      <c r="D408" s="78"/>
      <c r="E408" s="390"/>
      <c r="F408" s="400"/>
      <c r="G408" s="400"/>
      <c r="H408" s="402"/>
      <c r="I408" s="402"/>
      <c r="J408" s="402"/>
      <c r="K408" s="402"/>
    </row>
    <row r="409" spans="1:11" ht="27.6" x14ac:dyDescent="0.25">
      <c r="A409" s="19" t="s">
        <v>20</v>
      </c>
      <c r="B409" s="411" t="s">
        <v>172</v>
      </c>
      <c r="C409" s="388"/>
      <c r="D409" s="49" t="s">
        <v>2</v>
      </c>
      <c r="E409" s="390">
        <v>12</v>
      </c>
      <c r="F409" s="195"/>
      <c r="G409" s="389" t="str">
        <f t="shared" ref="G409:G414" si="47">IF(ISBLANK(D409), "", IF(F409=0, "INCLUDED", IF(ISERROR(E409*F409), F409, E409*F409)))</f>
        <v>INCLUDED</v>
      </c>
      <c r="H409" s="402"/>
      <c r="I409" s="402"/>
      <c r="J409" s="402"/>
      <c r="K409" s="402"/>
    </row>
    <row r="410" spans="1:11" ht="27.6" x14ac:dyDescent="0.25">
      <c r="A410" s="19" t="s">
        <v>16</v>
      </c>
      <c r="B410" s="411" t="s">
        <v>173</v>
      </c>
      <c r="C410" s="388"/>
      <c r="D410" s="49" t="s">
        <v>2</v>
      </c>
      <c r="E410" s="390">
        <v>6</v>
      </c>
      <c r="F410" s="195"/>
      <c r="G410" s="389" t="str">
        <f t="shared" si="47"/>
        <v>INCLUDED</v>
      </c>
      <c r="H410" s="402"/>
      <c r="I410" s="402"/>
      <c r="J410" s="402"/>
      <c r="K410" s="402"/>
    </row>
    <row r="411" spans="1:11" ht="27.6" x14ac:dyDescent="0.25">
      <c r="A411" s="19" t="s">
        <v>17</v>
      </c>
      <c r="B411" s="411" t="s">
        <v>174</v>
      </c>
      <c r="C411" s="388"/>
      <c r="D411" s="49" t="s">
        <v>2</v>
      </c>
      <c r="E411" s="390">
        <v>14</v>
      </c>
      <c r="F411" s="195"/>
      <c r="G411" s="389" t="str">
        <f t="shared" si="47"/>
        <v>INCLUDED</v>
      </c>
      <c r="H411" s="402"/>
      <c r="I411" s="402"/>
      <c r="J411" s="402"/>
      <c r="K411" s="402"/>
    </row>
    <row r="412" spans="1:11" ht="27.6" x14ac:dyDescent="0.25">
      <c r="A412" s="19" t="s">
        <v>27</v>
      </c>
      <c r="B412" s="411" t="s">
        <v>175</v>
      </c>
      <c r="C412" s="388"/>
      <c r="D412" s="49" t="s">
        <v>2</v>
      </c>
      <c r="E412" s="390">
        <v>12</v>
      </c>
      <c r="F412" s="195"/>
      <c r="G412" s="389" t="str">
        <f t="shared" si="47"/>
        <v>INCLUDED</v>
      </c>
      <c r="H412" s="402"/>
      <c r="I412" s="402"/>
      <c r="J412" s="402"/>
      <c r="K412" s="402"/>
    </row>
    <row r="413" spans="1:11" ht="27.6" x14ac:dyDescent="0.25">
      <c r="A413" s="19" t="s">
        <v>28</v>
      </c>
      <c r="B413" s="411" t="s">
        <v>176</v>
      </c>
      <c r="C413" s="388"/>
      <c r="D413" s="49" t="s">
        <v>2</v>
      </c>
      <c r="E413" s="390">
        <v>18</v>
      </c>
      <c r="F413" s="195"/>
      <c r="G413" s="389" t="str">
        <f t="shared" si="47"/>
        <v>INCLUDED</v>
      </c>
      <c r="H413" s="402"/>
      <c r="I413" s="402"/>
      <c r="J413" s="402"/>
      <c r="K413" s="402"/>
    </row>
    <row r="414" spans="1:11" ht="27.6" x14ac:dyDescent="0.25">
      <c r="A414" s="19" t="s">
        <v>39</v>
      </c>
      <c r="B414" s="411" t="s">
        <v>177</v>
      </c>
      <c r="C414" s="388"/>
      <c r="D414" s="49" t="s">
        <v>2</v>
      </c>
      <c r="E414" s="390">
        <v>12</v>
      </c>
      <c r="F414" s="195"/>
      <c r="G414" s="389" t="str">
        <f t="shared" si="47"/>
        <v>INCLUDED</v>
      </c>
      <c r="H414" s="402"/>
      <c r="I414" s="402"/>
      <c r="J414" s="402"/>
      <c r="K414" s="402"/>
    </row>
    <row r="415" spans="1:11" ht="13.8" x14ac:dyDescent="0.25">
      <c r="A415" s="28" t="s">
        <v>202</v>
      </c>
      <c r="B415" s="417" t="s">
        <v>179</v>
      </c>
      <c r="C415" s="417"/>
      <c r="D415" s="78"/>
      <c r="E415" s="390"/>
      <c r="F415" s="400"/>
      <c r="G415" s="400"/>
      <c r="H415" s="402"/>
      <c r="I415" s="402"/>
      <c r="J415" s="402"/>
      <c r="K415" s="402"/>
    </row>
    <row r="416" spans="1:11" ht="27.6" x14ac:dyDescent="0.25">
      <c r="A416" s="19" t="s">
        <v>20</v>
      </c>
      <c r="B416" s="411" t="s">
        <v>180</v>
      </c>
      <c r="C416" s="388"/>
      <c r="D416" s="49" t="s">
        <v>2</v>
      </c>
      <c r="E416" s="390">
        <v>2</v>
      </c>
      <c r="F416" s="195"/>
      <c r="G416" s="389" t="str">
        <f t="shared" ref="G416:G417" si="48">IF(ISBLANK(D416), "", IF(F416=0, "INCLUDED", IF(ISERROR(E416*F416), F416, E416*F416)))</f>
        <v>INCLUDED</v>
      </c>
      <c r="H416" s="402"/>
      <c r="I416" s="402"/>
      <c r="J416" s="402"/>
      <c r="K416" s="402"/>
    </row>
    <row r="417" spans="1:11" ht="27.6" x14ac:dyDescent="0.25">
      <c r="A417" s="19" t="s">
        <v>16</v>
      </c>
      <c r="B417" s="411" t="s">
        <v>181</v>
      </c>
      <c r="C417" s="388"/>
      <c r="D417" s="49" t="s">
        <v>2</v>
      </c>
      <c r="E417" s="390">
        <v>4</v>
      </c>
      <c r="F417" s="195"/>
      <c r="G417" s="389" t="str">
        <f t="shared" si="48"/>
        <v>INCLUDED</v>
      </c>
      <c r="H417" s="402"/>
      <c r="I417" s="402"/>
      <c r="J417" s="402"/>
      <c r="K417" s="402"/>
    </row>
    <row r="418" spans="1:11" ht="13.8" x14ac:dyDescent="0.25">
      <c r="A418" s="19"/>
      <c r="B418" s="411"/>
      <c r="C418" s="411"/>
      <c r="D418" s="21"/>
      <c r="E418" s="390"/>
      <c r="F418" s="400"/>
      <c r="G418" s="400"/>
      <c r="H418" s="402"/>
      <c r="I418" s="402"/>
      <c r="J418" s="402"/>
      <c r="K418" s="402"/>
    </row>
    <row r="419" spans="1:11" ht="13.8" x14ac:dyDescent="0.25">
      <c r="A419" s="33" t="s">
        <v>109</v>
      </c>
      <c r="B419" s="34" t="s">
        <v>120</v>
      </c>
      <c r="C419" s="34"/>
      <c r="D419" s="419"/>
      <c r="E419" s="386"/>
      <c r="F419" s="400"/>
      <c r="G419" s="400"/>
      <c r="H419" s="402"/>
      <c r="I419" s="402"/>
      <c r="J419" s="402"/>
      <c r="K419" s="402"/>
    </row>
    <row r="420" spans="1:11" ht="13.8" x14ac:dyDescent="0.25">
      <c r="A420" s="27" t="s">
        <v>20</v>
      </c>
      <c r="B420" s="406" t="s">
        <v>121</v>
      </c>
      <c r="C420" s="388"/>
      <c r="D420" s="78" t="s">
        <v>34</v>
      </c>
      <c r="E420" s="390">
        <v>10</v>
      </c>
      <c r="F420" s="195"/>
      <c r="G420" s="389" t="str">
        <f>IF(ISBLANK(D420), "", IF(F420=0, "INCLUDED", IF(ISERROR(E420*F420), F420, E420*F420)))</f>
        <v>INCLUDED</v>
      </c>
      <c r="H420" s="402"/>
      <c r="I420" s="402"/>
      <c r="J420" s="402"/>
      <c r="K420" s="402"/>
    </row>
    <row r="421" spans="1:11" ht="13.8" x14ac:dyDescent="0.25">
      <c r="A421" s="27"/>
      <c r="B421" s="406"/>
      <c r="C421" s="406"/>
      <c r="D421" s="78"/>
      <c r="E421" s="390"/>
      <c r="F421" s="400"/>
      <c r="G421" s="400"/>
      <c r="H421" s="402"/>
      <c r="I421" s="402"/>
      <c r="J421" s="402"/>
      <c r="K421" s="402"/>
    </row>
    <row r="422" spans="1:11" ht="13.8" x14ac:dyDescent="0.25">
      <c r="A422" s="35" t="s">
        <v>109</v>
      </c>
      <c r="B422" s="36" t="s">
        <v>122</v>
      </c>
      <c r="C422" s="36"/>
      <c r="D422" s="429"/>
      <c r="E422" s="421"/>
      <c r="F422" s="400"/>
      <c r="G422" s="400"/>
      <c r="H422" s="402"/>
      <c r="I422" s="402"/>
      <c r="J422" s="402"/>
      <c r="K422" s="402"/>
    </row>
    <row r="423" spans="1:11" ht="27.6" x14ac:dyDescent="0.25">
      <c r="A423" s="37">
        <v>1</v>
      </c>
      <c r="B423" s="56" t="s">
        <v>235</v>
      </c>
      <c r="C423" s="56"/>
      <c r="D423" s="430"/>
      <c r="E423" s="425"/>
      <c r="F423" s="400"/>
      <c r="G423" s="400"/>
      <c r="H423" s="402"/>
      <c r="I423" s="402"/>
      <c r="J423" s="402"/>
      <c r="K423" s="402"/>
    </row>
    <row r="424" spans="1:11" ht="55.2" x14ac:dyDescent="0.25">
      <c r="A424" s="37" t="s">
        <v>54</v>
      </c>
      <c r="B424" s="58" t="s">
        <v>236</v>
      </c>
      <c r="C424" s="388"/>
      <c r="D424" s="430" t="s">
        <v>5</v>
      </c>
      <c r="E424" s="422">
        <v>1</v>
      </c>
      <c r="F424" s="195"/>
      <c r="G424" s="389" t="str">
        <f>IF(ISBLANK(D424), "", IF(F424=0, "INCLUDED", IF(ISERROR(E424*F424), F424, E424*F424)))</f>
        <v>INCLUDED</v>
      </c>
      <c r="H424" s="402"/>
      <c r="I424" s="402"/>
      <c r="J424" s="402"/>
      <c r="K424" s="402"/>
    </row>
    <row r="425" spans="1:11" ht="13.8" x14ac:dyDescent="0.25">
      <c r="A425" s="37"/>
      <c r="B425" s="58"/>
      <c r="C425" s="58"/>
      <c r="D425" s="430"/>
      <c r="E425" s="422"/>
      <c r="F425" s="400"/>
      <c r="G425" s="400"/>
      <c r="H425" s="402"/>
      <c r="I425" s="402"/>
      <c r="J425" s="402"/>
      <c r="K425" s="402"/>
    </row>
    <row r="426" spans="1:11" ht="13.8" x14ac:dyDescent="0.25">
      <c r="A426" s="37" t="s">
        <v>55</v>
      </c>
      <c r="B426" s="59" t="s">
        <v>237</v>
      </c>
      <c r="C426" s="59"/>
      <c r="D426" s="430"/>
      <c r="E426" s="422"/>
      <c r="F426" s="400"/>
      <c r="G426" s="400"/>
      <c r="H426" s="402"/>
      <c r="I426" s="402"/>
      <c r="J426" s="402"/>
      <c r="K426" s="402"/>
    </row>
    <row r="427" spans="1:11" ht="13.8" x14ac:dyDescent="0.25">
      <c r="A427" s="37" t="s">
        <v>110</v>
      </c>
      <c r="B427" s="58" t="s">
        <v>238</v>
      </c>
      <c r="C427" s="388"/>
      <c r="D427" s="430" t="s">
        <v>5</v>
      </c>
      <c r="E427" s="422">
        <v>4</v>
      </c>
      <c r="F427" s="195"/>
      <c r="G427" s="389" t="str">
        <f t="shared" ref="G427:G430" si="49">IF(ISBLANK(D427), "", IF(F427=0, "INCLUDED", IF(ISERROR(E427*F427), F427, E427*F427)))</f>
        <v>INCLUDED</v>
      </c>
      <c r="H427" s="402"/>
      <c r="I427" s="402"/>
      <c r="J427" s="402"/>
      <c r="K427" s="402"/>
    </row>
    <row r="428" spans="1:11" ht="13.8" x14ac:dyDescent="0.25">
      <c r="A428" s="37" t="s">
        <v>239</v>
      </c>
      <c r="B428" s="58" t="s">
        <v>240</v>
      </c>
      <c r="C428" s="388"/>
      <c r="D428" s="430" t="s">
        <v>5</v>
      </c>
      <c r="E428" s="422">
        <v>4</v>
      </c>
      <c r="F428" s="195"/>
      <c r="G428" s="389" t="str">
        <f t="shared" si="49"/>
        <v>INCLUDED</v>
      </c>
      <c r="H428" s="402"/>
      <c r="I428" s="402"/>
      <c r="J428" s="402"/>
      <c r="K428" s="402"/>
    </row>
    <row r="429" spans="1:11" ht="13.8" x14ac:dyDescent="0.25">
      <c r="A429" s="37" t="s">
        <v>241</v>
      </c>
      <c r="B429" s="60" t="s">
        <v>244</v>
      </c>
      <c r="C429" s="388"/>
      <c r="D429" s="430" t="s">
        <v>5</v>
      </c>
      <c r="E429" s="422">
        <v>2</v>
      </c>
      <c r="F429" s="195"/>
      <c r="G429" s="389" t="str">
        <f t="shared" si="49"/>
        <v>INCLUDED</v>
      </c>
      <c r="H429" s="402"/>
      <c r="I429" s="402"/>
      <c r="J429" s="402"/>
      <c r="K429" s="402"/>
    </row>
    <row r="430" spans="1:11" ht="13.8" x14ac:dyDescent="0.25">
      <c r="A430" s="37" t="s">
        <v>243</v>
      </c>
      <c r="B430" s="60" t="s">
        <v>254</v>
      </c>
      <c r="C430" s="388"/>
      <c r="D430" s="430" t="s">
        <v>5</v>
      </c>
      <c r="E430" s="422">
        <v>2</v>
      </c>
      <c r="F430" s="195"/>
      <c r="G430" s="389" t="str">
        <f t="shared" si="49"/>
        <v>INCLUDED</v>
      </c>
      <c r="H430" s="402"/>
      <c r="I430" s="402"/>
      <c r="J430" s="402"/>
      <c r="K430" s="402"/>
    </row>
    <row r="431" spans="1:11" ht="13.8" x14ac:dyDescent="0.25">
      <c r="A431" s="37"/>
      <c r="B431" s="402"/>
      <c r="C431" s="402"/>
      <c r="D431" s="405"/>
      <c r="E431" s="422"/>
      <c r="F431" s="400"/>
      <c r="G431" s="400"/>
      <c r="H431" s="402"/>
      <c r="I431" s="402"/>
      <c r="J431" s="402"/>
      <c r="K431" s="402"/>
    </row>
    <row r="432" spans="1:11" ht="13.8" x14ac:dyDescent="0.25">
      <c r="A432" s="37" t="s">
        <v>56</v>
      </c>
      <c r="B432" s="59" t="s">
        <v>257</v>
      </c>
      <c r="C432" s="59"/>
      <c r="D432" s="430"/>
      <c r="E432" s="422"/>
      <c r="F432" s="400"/>
      <c r="G432" s="400"/>
      <c r="H432" s="402"/>
      <c r="I432" s="402"/>
      <c r="J432" s="402"/>
      <c r="K432" s="402"/>
    </row>
    <row r="433" spans="1:11" ht="13.8" x14ac:dyDescent="0.25">
      <c r="A433" s="37" t="s">
        <v>110</v>
      </c>
      <c r="B433" s="58" t="s">
        <v>258</v>
      </c>
      <c r="C433" s="388"/>
      <c r="D433" s="430" t="s">
        <v>5</v>
      </c>
      <c r="E433" s="422">
        <v>2</v>
      </c>
      <c r="F433" s="195"/>
      <c r="G433" s="389" t="str">
        <f t="shared" ref="G433:G435" si="50">IF(ISBLANK(D433), "", IF(F433=0, "INCLUDED", IF(ISERROR(E433*F433), F433, E433*F433)))</f>
        <v>INCLUDED</v>
      </c>
      <c r="H433" s="402"/>
      <c r="I433" s="402"/>
      <c r="J433" s="402"/>
      <c r="K433" s="402"/>
    </row>
    <row r="434" spans="1:11" ht="27.6" x14ac:dyDescent="0.25">
      <c r="A434" s="37" t="s">
        <v>239</v>
      </c>
      <c r="B434" s="58" t="s">
        <v>259</v>
      </c>
      <c r="C434" s="388"/>
      <c r="D434" s="430" t="s">
        <v>5</v>
      </c>
      <c r="E434" s="422">
        <v>2</v>
      </c>
      <c r="F434" s="195"/>
      <c r="G434" s="389" t="str">
        <f t="shared" si="50"/>
        <v>INCLUDED</v>
      </c>
      <c r="H434" s="402"/>
      <c r="I434" s="402"/>
      <c r="J434" s="402"/>
      <c r="K434" s="402"/>
    </row>
    <row r="435" spans="1:11" ht="30.6" x14ac:dyDescent="0.25">
      <c r="A435" s="37" t="s">
        <v>241</v>
      </c>
      <c r="B435" s="58" t="s">
        <v>295</v>
      </c>
      <c r="C435" s="388"/>
      <c r="D435" s="430" t="s">
        <v>1</v>
      </c>
      <c r="E435" s="422">
        <v>1</v>
      </c>
      <c r="F435" s="195"/>
      <c r="G435" s="389" t="str">
        <f t="shared" si="50"/>
        <v>INCLUDED</v>
      </c>
      <c r="H435" s="402"/>
      <c r="I435" s="402"/>
      <c r="J435" s="402"/>
      <c r="K435" s="402"/>
    </row>
    <row r="436" spans="1:11" ht="13.8" x14ac:dyDescent="0.25">
      <c r="A436" s="37"/>
      <c r="B436" s="402"/>
      <c r="C436" s="402"/>
      <c r="D436" s="405"/>
      <c r="E436" s="422"/>
      <c r="F436" s="400"/>
      <c r="G436" s="400"/>
      <c r="H436" s="402"/>
      <c r="I436" s="402"/>
      <c r="J436" s="402"/>
      <c r="K436" s="402"/>
    </row>
    <row r="437" spans="1:11" ht="13.8" x14ac:dyDescent="0.25">
      <c r="A437" s="37">
        <v>2</v>
      </c>
      <c r="B437" s="59" t="s">
        <v>260</v>
      </c>
      <c r="C437" s="80"/>
      <c r="D437" s="405"/>
      <c r="E437" s="422"/>
      <c r="F437" s="400"/>
      <c r="G437" s="400"/>
      <c r="H437" s="402"/>
      <c r="I437" s="402"/>
      <c r="J437" s="402"/>
      <c r="K437" s="402"/>
    </row>
    <row r="438" spans="1:11" ht="13.8" x14ac:dyDescent="0.25">
      <c r="A438" s="37" t="s">
        <v>110</v>
      </c>
      <c r="B438" s="59" t="s">
        <v>261</v>
      </c>
      <c r="C438" s="388"/>
      <c r="D438" s="21" t="s">
        <v>14</v>
      </c>
      <c r="E438" s="422">
        <v>1</v>
      </c>
      <c r="F438" s="195"/>
      <c r="G438" s="389" t="str">
        <f>IF(ISBLANK(D438), "", IF(F438=0, "INCLUDED", IF(ISERROR(E438*F438), F438, E438*F438)))</f>
        <v>INCLUDED</v>
      </c>
      <c r="H438" s="402"/>
      <c r="I438" s="402"/>
      <c r="J438" s="402"/>
      <c r="K438" s="402"/>
    </row>
    <row r="439" spans="1:11" ht="13.8" x14ac:dyDescent="0.25">
      <c r="A439" s="37"/>
      <c r="B439" s="402"/>
      <c r="C439" s="402"/>
      <c r="D439" s="405"/>
      <c r="E439" s="422"/>
      <c r="F439" s="400"/>
      <c r="G439" s="400"/>
      <c r="H439" s="402"/>
      <c r="I439" s="402"/>
      <c r="J439" s="402"/>
      <c r="K439" s="402"/>
    </row>
    <row r="440" spans="1:11" ht="13.8" x14ac:dyDescent="0.25">
      <c r="A440" s="37">
        <v>5</v>
      </c>
      <c r="B440" s="59" t="s">
        <v>391</v>
      </c>
      <c r="C440" s="388"/>
      <c r="D440" s="21" t="s">
        <v>14</v>
      </c>
      <c r="E440" s="422">
        <v>4</v>
      </c>
      <c r="F440" s="195"/>
      <c r="G440" s="389" t="str">
        <f>IF(ISBLANK(D440), "", IF(F440=0, "INCLUDED", IF(ISERROR(E440*F440), F440, E440*F440)))</f>
        <v>INCLUDED</v>
      </c>
      <c r="H440" s="402"/>
      <c r="I440" s="402"/>
      <c r="J440" s="402"/>
      <c r="K440" s="402"/>
    </row>
    <row r="441" spans="1:11" ht="13.8" x14ac:dyDescent="0.25">
      <c r="A441" s="37"/>
      <c r="B441" s="404"/>
      <c r="C441" s="404"/>
      <c r="D441" s="78"/>
      <c r="E441" s="425"/>
      <c r="F441" s="400"/>
      <c r="G441" s="400"/>
      <c r="H441" s="402"/>
      <c r="I441" s="402"/>
      <c r="J441" s="402"/>
      <c r="K441" s="402"/>
    </row>
    <row r="442" spans="1:11" ht="13.8" x14ac:dyDescent="0.25">
      <c r="A442" s="37"/>
      <c r="B442" s="26"/>
      <c r="C442" s="26"/>
      <c r="D442" s="49"/>
      <c r="E442" s="379"/>
      <c r="F442" s="400"/>
      <c r="G442" s="400"/>
      <c r="H442" s="402"/>
      <c r="I442" s="402"/>
      <c r="J442" s="402"/>
      <c r="K442" s="402"/>
    </row>
    <row r="443" spans="1:11" ht="13.8" x14ac:dyDescent="0.25">
      <c r="A443" s="3" t="s">
        <v>316</v>
      </c>
      <c r="B443" s="4" t="s">
        <v>124</v>
      </c>
      <c r="C443" s="4"/>
      <c r="D443" s="52"/>
      <c r="E443" s="378"/>
      <c r="F443" s="400"/>
      <c r="G443" s="400"/>
      <c r="H443" s="402"/>
      <c r="I443" s="402"/>
      <c r="J443" s="402"/>
      <c r="K443" s="402"/>
    </row>
    <row r="444" spans="1:11" ht="13.8" x14ac:dyDescent="0.25">
      <c r="A444" s="12"/>
      <c r="B444" s="15"/>
      <c r="C444" s="15"/>
      <c r="D444" s="49"/>
      <c r="E444" s="379"/>
      <c r="F444" s="400"/>
      <c r="G444" s="400"/>
      <c r="H444" s="402"/>
      <c r="I444" s="402"/>
      <c r="J444" s="402"/>
      <c r="K444" s="402"/>
    </row>
    <row r="445" spans="1:11" ht="13.8" x14ac:dyDescent="0.25">
      <c r="A445" s="38" t="s">
        <v>0</v>
      </c>
      <c r="B445" s="39" t="s">
        <v>125</v>
      </c>
      <c r="C445" s="39"/>
      <c r="D445" s="49"/>
      <c r="E445" s="379"/>
      <c r="F445" s="400"/>
      <c r="G445" s="400"/>
      <c r="H445" s="402"/>
      <c r="I445" s="402"/>
      <c r="J445" s="402"/>
      <c r="K445" s="402"/>
    </row>
    <row r="446" spans="1:11" ht="31.5" customHeight="1" x14ac:dyDescent="0.25">
      <c r="A446" s="40" t="s">
        <v>20</v>
      </c>
      <c r="B446" s="411" t="s">
        <v>182</v>
      </c>
      <c r="C446" s="388"/>
      <c r="D446" s="78" t="s">
        <v>61</v>
      </c>
      <c r="E446" s="390">
        <v>1</v>
      </c>
      <c r="F446" s="195"/>
      <c r="G446" s="389" t="str">
        <f t="shared" ref="G446:G449" si="51">IF(ISBLANK(D446), "", IF(F446=0, "INCLUDED", IF(ISERROR(E446*F446), F446, E446*F446)))</f>
        <v>INCLUDED</v>
      </c>
      <c r="H446" s="402"/>
      <c r="I446" s="402"/>
      <c r="J446" s="402"/>
      <c r="K446" s="402"/>
    </row>
    <row r="447" spans="1:11" ht="27.6" x14ac:dyDescent="0.25">
      <c r="A447" s="40" t="s">
        <v>16</v>
      </c>
      <c r="B447" s="411" t="s">
        <v>183</v>
      </c>
      <c r="C447" s="388"/>
      <c r="D447" s="78" t="s">
        <v>61</v>
      </c>
      <c r="E447" s="390">
        <v>2</v>
      </c>
      <c r="F447" s="195"/>
      <c r="G447" s="389" t="str">
        <f t="shared" si="51"/>
        <v>INCLUDED</v>
      </c>
      <c r="H447" s="402"/>
      <c r="I447" s="402"/>
      <c r="J447" s="402"/>
      <c r="K447" s="402"/>
    </row>
    <row r="448" spans="1:11" ht="41.4" x14ac:dyDescent="0.25">
      <c r="A448" s="40" t="s">
        <v>17</v>
      </c>
      <c r="B448" s="411" t="s">
        <v>184</v>
      </c>
      <c r="C448" s="388"/>
      <c r="D448" s="78" t="s">
        <v>61</v>
      </c>
      <c r="E448" s="390">
        <v>2</v>
      </c>
      <c r="F448" s="195"/>
      <c r="G448" s="389" t="str">
        <f t="shared" si="51"/>
        <v>INCLUDED</v>
      </c>
      <c r="H448" s="402"/>
      <c r="I448" s="402"/>
      <c r="J448" s="402"/>
      <c r="K448" s="402"/>
    </row>
    <row r="449" spans="1:11" ht="27.6" x14ac:dyDescent="0.25">
      <c r="A449" s="23" t="s">
        <v>39</v>
      </c>
      <c r="B449" s="411" t="s">
        <v>193</v>
      </c>
      <c r="C449" s="388"/>
      <c r="D449" s="78" t="s">
        <v>61</v>
      </c>
      <c r="E449" s="390">
        <v>2</v>
      </c>
      <c r="F449" s="195"/>
      <c r="G449" s="389" t="str">
        <f t="shared" si="51"/>
        <v>INCLUDED</v>
      </c>
      <c r="H449" s="402"/>
      <c r="I449" s="402"/>
      <c r="J449" s="402"/>
      <c r="K449" s="402"/>
    </row>
    <row r="450" spans="1:11" ht="13.8" x14ac:dyDescent="0.25">
      <c r="A450" s="23"/>
      <c r="B450" s="411"/>
      <c r="C450" s="411"/>
      <c r="D450" s="21"/>
      <c r="E450" s="413"/>
      <c r="F450" s="400"/>
      <c r="G450" s="400"/>
      <c r="H450" s="402"/>
      <c r="I450" s="402"/>
      <c r="J450" s="402"/>
      <c r="K450" s="402"/>
    </row>
    <row r="451" spans="1:11" ht="13.8" x14ac:dyDescent="0.25">
      <c r="A451" s="12" t="s">
        <v>3</v>
      </c>
      <c r="B451" s="15" t="s">
        <v>43</v>
      </c>
      <c r="C451" s="15"/>
      <c r="D451" s="49"/>
      <c r="E451" s="379"/>
      <c r="F451" s="400"/>
      <c r="G451" s="400"/>
      <c r="H451" s="402"/>
      <c r="I451" s="402"/>
      <c r="J451" s="402"/>
      <c r="K451" s="402"/>
    </row>
    <row r="452" spans="1:11" ht="55.2" x14ac:dyDescent="0.25">
      <c r="A452" s="41" t="s">
        <v>20</v>
      </c>
      <c r="B452" s="411" t="s">
        <v>229</v>
      </c>
      <c r="C452" s="388"/>
      <c r="D452" s="21" t="s">
        <v>61</v>
      </c>
      <c r="E452" s="390">
        <v>2</v>
      </c>
      <c r="F452" s="195"/>
      <c r="G452" s="389" t="str">
        <f t="shared" ref="G452:G453" si="52">IF(ISBLANK(D452), "", IF(F452=0, "INCLUDED", IF(ISERROR(E452*F452), F452, E452*F452)))</f>
        <v>INCLUDED</v>
      </c>
      <c r="H452" s="402"/>
      <c r="I452" s="402"/>
      <c r="J452" s="402"/>
      <c r="K452" s="402"/>
    </row>
    <row r="453" spans="1:11" ht="27.6" x14ac:dyDescent="0.25">
      <c r="A453" s="41" t="s">
        <v>16</v>
      </c>
      <c r="B453" s="411" t="s">
        <v>60</v>
      </c>
      <c r="C453" s="388"/>
      <c r="D453" s="21" t="s">
        <v>61</v>
      </c>
      <c r="E453" s="390">
        <v>2</v>
      </c>
      <c r="F453" s="195"/>
      <c r="G453" s="389" t="str">
        <f t="shared" si="52"/>
        <v>INCLUDED</v>
      </c>
      <c r="H453" s="402"/>
      <c r="I453" s="402"/>
      <c r="J453" s="402"/>
      <c r="K453" s="402"/>
    </row>
    <row r="454" spans="1:11" ht="13.8" x14ac:dyDescent="0.25">
      <c r="A454" s="27"/>
      <c r="B454" s="411"/>
      <c r="C454" s="411"/>
      <c r="D454" s="49"/>
      <c r="E454" s="379"/>
      <c r="F454" s="400"/>
      <c r="G454" s="400"/>
      <c r="H454" s="402"/>
      <c r="I454" s="402"/>
      <c r="J454" s="402"/>
      <c r="K454" s="402"/>
    </row>
    <row r="455" spans="1:11" ht="13.8" x14ac:dyDescent="0.25">
      <c r="A455" s="12" t="s">
        <v>6</v>
      </c>
      <c r="B455" s="15" t="s">
        <v>133</v>
      </c>
      <c r="C455" s="15"/>
      <c r="D455" s="49"/>
      <c r="E455" s="379"/>
      <c r="F455" s="400"/>
      <c r="G455" s="400"/>
      <c r="H455" s="402"/>
      <c r="I455" s="402"/>
      <c r="J455" s="402"/>
      <c r="K455" s="402"/>
    </row>
    <row r="456" spans="1:11" ht="27.6" x14ac:dyDescent="0.25">
      <c r="A456" s="16" t="s">
        <v>20</v>
      </c>
      <c r="B456" s="411" t="s">
        <v>58</v>
      </c>
      <c r="C456" s="388"/>
      <c r="D456" s="78" t="s">
        <v>61</v>
      </c>
      <c r="E456" s="390">
        <v>2</v>
      </c>
      <c r="F456" s="195"/>
      <c r="G456" s="389" t="str">
        <f>IF(ISBLANK(D456), "", IF(F456=0, "INCLUDED", IF(ISERROR(E456*F456), F456, E456*F456)))</f>
        <v>INCLUDED</v>
      </c>
      <c r="H456" s="402"/>
      <c r="I456" s="402"/>
      <c r="J456" s="402"/>
      <c r="K456" s="402"/>
    </row>
    <row r="457" spans="1:11" ht="13.8" x14ac:dyDescent="0.25">
      <c r="A457" s="16"/>
      <c r="B457" s="20"/>
      <c r="C457" s="20"/>
      <c r="D457" s="49"/>
      <c r="E457" s="379"/>
      <c r="F457" s="400"/>
      <c r="G457" s="400"/>
      <c r="H457" s="402"/>
      <c r="I457" s="402"/>
      <c r="J457" s="402"/>
      <c r="K457" s="402"/>
    </row>
    <row r="458" spans="1:11" ht="13.8" x14ac:dyDescent="0.25">
      <c r="A458" s="12" t="s">
        <v>18</v>
      </c>
      <c r="B458" s="15" t="s">
        <v>134</v>
      </c>
      <c r="C458" s="15"/>
      <c r="D458" s="49"/>
      <c r="E458" s="379"/>
      <c r="F458" s="400"/>
      <c r="G458" s="400"/>
      <c r="H458" s="402"/>
      <c r="I458" s="402"/>
      <c r="J458" s="402"/>
      <c r="K458" s="402"/>
    </row>
    <row r="459" spans="1:11" ht="27.6" x14ac:dyDescent="0.25">
      <c r="A459" s="41" t="s">
        <v>20</v>
      </c>
      <c r="B459" s="407" t="s">
        <v>135</v>
      </c>
      <c r="C459" s="388"/>
      <c r="D459" s="78" t="s">
        <v>4</v>
      </c>
      <c r="E459" s="390">
        <v>1</v>
      </c>
      <c r="F459" s="195"/>
      <c r="G459" s="389" t="str">
        <f t="shared" ref="G459:G461" si="53">IF(ISBLANK(D459), "", IF(F459=0, "INCLUDED", IF(ISERROR(E459*F459), F459, E459*F459)))</f>
        <v>INCLUDED</v>
      </c>
      <c r="H459" s="402"/>
      <c r="I459" s="402"/>
      <c r="J459" s="402"/>
      <c r="K459" s="402"/>
    </row>
    <row r="460" spans="1:11" ht="27.6" x14ac:dyDescent="0.25">
      <c r="A460" s="41" t="s">
        <v>16</v>
      </c>
      <c r="B460" s="407" t="s">
        <v>136</v>
      </c>
      <c r="C460" s="388"/>
      <c r="D460" s="78" t="s">
        <v>4</v>
      </c>
      <c r="E460" s="390">
        <v>1</v>
      </c>
      <c r="F460" s="195"/>
      <c r="G460" s="389" t="str">
        <f t="shared" si="53"/>
        <v>INCLUDED</v>
      </c>
      <c r="H460" s="402"/>
      <c r="I460" s="402"/>
      <c r="J460" s="402"/>
      <c r="K460" s="402"/>
    </row>
    <row r="461" spans="1:11" ht="27.6" x14ac:dyDescent="0.25">
      <c r="A461" s="41" t="s">
        <v>17</v>
      </c>
      <c r="B461" s="407" t="s">
        <v>137</v>
      </c>
      <c r="C461" s="388"/>
      <c r="D461" s="78" t="s">
        <v>4</v>
      </c>
      <c r="E461" s="390">
        <v>1</v>
      </c>
      <c r="F461" s="195"/>
      <c r="G461" s="389" t="str">
        <f t="shared" si="53"/>
        <v>INCLUDED</v>
      </c>
      <c r="H461" s="402"/>
      <c r="I461" s="402"/>
      <c r="J461" s="402"/>
      <c r="K461" s="402"/>
    </row>
    <row r="462" spans="1:11" ht="13.8" x14ac:dyDescent="0.25">
      <c r="A462" s="42"/>
      <c r="B462" s="43"/>
      <c r="C462" s="43"/>
      <c r="D462" s="49"/>
      <c r="E462" s="379"/>
      <c r="F462" s="400"/>
      <c r="G462" s="400"/>
      <c r="H462" s="402"/>
      <c r="I462" s="402"/>
      <c r="J462" s="402"/>
      <c r="K462" s="402"/>
    </row>
    <row r="463" spans="1:11" ht="13.8" x14ac:dyDescent="0.25">
      <c r="A463" s="44"/>
      <c r="B463" s="4"/>
      <c r="C463" s="4"/>
      <c r="D463" s="52"/>
      <c r="E463" s="378"/>
      <c r="F463" s="400"/>
      <c r="G463" s="400"/>
      <c r="H463" s="402"/>
      <c r="I463" s="402"/>
      <c r="J463" s="402"/>
      <c r="K463" s="402"/>
    </row>
    <row r="464" spans="1:11" ht="13.8" x14ac:dyDescent="0.25">
      <c r="A464" s="3" t="s">
        <v>317</v>
      </c>
      <c r="B464" s="4" t="s">
        <v>139</v>
      </c>
      <c r="C464" s="4"/>
      <c r="D464" s="52"/>
      <c r="E464" s="378"/>
      <c r="F464" s="400"/>
      <c r="G464" s="400"/>
      <c r="H464" s="402"/>
      <c r="I464" s="402"/>
      <c r="J464" s="402"/>
      <c r="K464" s="402"/>
    </row>
    <row r="465" spans="1:11" ht="13.8" x14ac:dyDescent="0.25">
      <c r="A465" s="3"/>
      <c r="B465" s="4"/>
      <c r="C465" s="4"/>
      <c r="D465" s="52"/>
      <c r="E465" s="378"/>
      <c r="F465" s="400"/>
      <c r="G465" s="400"/>
      <c r="H465" s="402"/>
      <c r="I465" s="402"/>
      <c r="J465" s="402"/>
      <c r="K465" s="402"/>
    </row>
    <row r="466" spans="1:11" ht="13.8" x14ac:dyDescent="0.25">
      <c r="A466" s="45" t="s">
        <v>20</v>
      </c>
      <c r="B466" s="404" t="s">
        <v>185</v>
      </c>
      <c r="C466" s="388"/>
      <c r="D466" s="78" t="s">
        <v>61</v>
      </c>
      <c r="E466" s="412">
        <v>1</v>
      </c>
      <c r="F466" s="195"/>
      <c r="G466" s="389" t="str">
        <f t="shared" ref="G466:G478" si="54">IF(ISBLANK(D466), "", IF(F466=0, "INCLUDED", IF(ISERROR(E466*F466), F466, E466*F466)))</f>
        <v>INCLUDED</v>
      </c>
      <c r="H466" s="402"/>
      <c r="I466" s="402"/>
      <c r="J466" s="402"/>
      <c r="K466" s="402"/>
    </row>
    <row r="467" spans="1:11" ht="13.8" x14ac:dyDescent="0.25">
      <c r="A467" s="45" t="s">
        <v>16</v>
      </c>
      <c r="B467" s="404" t="s">
        <v>186</v>
      </c>
      <c r="C467" s="388"/>
      <c r="D467" s="78" t="s">
        <v>61</v>
      </c>
      <c r="E467" s="412">
        <v>1</v>
      </c>
      <c r="F467" s="195"/>
      <c r="G467" s="389" t="str">
        <f t="shared" si="54"/>
        <v>INCLUDED</v>
      </c>
      <c r="H467" s="402"/>
      <c r="I467" s="402"/>
      <c r="J467" s="402"/>
      <c r="K467" s="402"/>
    </row>
    <row r="468" spans="1:11" ht="13.8" x14ac:dyDescent="0.25">
      <c r="A468" s="45" t="s">
        <v>17</v>
      </c>
      <c r="B468" s="404" t="s">
        <v>187</v>
      </c>
      <c r="C468" s="388"/>
      <c r="D468" s="78" t="s">
        <v>61</v>
      </c>
      <c r="E468" s="412">
        <v>1</v>
      </c>
      <c r="F468" s="195"/>
      <c r="G468" s="389" t="str">
        <f t="shared" si="54"/>
        <v>INCLUDED</v>
      </c>
      <c r="H468" s="402"/>
      <c r="I468" s="402"/>
      <c r="J468" s="402"/>
      <c r="K468" s="402"/>
    </row>
    <row r="469" spans="1:11" ht="13.8" x14ac:dyDescent="0.25">
      <c r="A469" s="45" t="s">
        <v>27</v>
      </c>
      <c r="B469" s="404" t="s">
        <v>188</v>
      </c>
      <c r="C469" s="388"/>
      <c r="D469" s="78" t="s">
        <v>61</v>
      </c>
      <c r="E469" s="412">
        <v>1</v>
      </c>
      <c r="F469" s="195"/>
      <c r="G469" s="389" t="str">
        <f t="shared" si="54"/>
        <v>INCLUDED</v>
      </c>
      <c r="H469" s="402"/>
      <c r="I469" s="402"/>
      <c r="J469" s="402"/>
      <c r="K469" s="402"/>
    </row>
    <row r="470" spans="1:11" ht="13.8" x14ac:dyDescent="0.25">
      <c r="A470" s="45" t="s">
        <v>28</v>
      </c>
      <c r="B470" s="404" t="s">
        <v>189</v>
      </c>
      <c r="C470" s="388"/>
      <c r="D470" s="78" t="s">
        <v>61</v>
      </c>
      <c r="E470" s="412">
        <v>1</v>
      </c>
      <c r="F470" s="195"/>
      <c r="G470" s="389" t="str">
        <f t="shared" si="54"/>
        <v>INCLUDED</v>
      </c>
      <c r="H470" s="402"/>
      <c r="I470" s="402"/>
      <c r="J470" s="402"/>
      <c r="K470" s="402"/>
    </row>
    <row r="471" spans="1:11" ht="13.8" x14ac:dyDescent="0.25">
      <c r="A471" s="27" t="s">
        <v>39</v>
      </c>
      <c r="B471" s="404" t="s">
        <v>195</v>
      </c>
      <c r="C471" s="388"/>
      <c r="D471" s="78" t="s">
        <v>61</v>
      </c>
      <c r="E471" s="412">
        <v>1</v>
      </c>
      <c r="F471" s="195"/>
      <c r="G471" s="389" t="str">
        <f t="shared" si="54"/>
        <v>INCLUDED</v>
      </c>
      <c r="H471" s="402"/>
      <c r="I471" s="402"/>
      <c r="J471" s="402"/>
      <c r="K471" s="402"/>
    </row>
    <row r="472" spans="1:11" ht="13.8" x14ac:dyDescent="0.25">
      <c r="A472" s="47" t="s">
        <v>22</v>
      </c>
      <c r="B472" s="404" t="s">
        <v>190</v>
      </c>
      <c r="C472" s="388"/>
      <c r="D472" s="53" t="s">
        <v>1</v>
      </c>
      <c r="E472" s="387">
        <v>1</v>
      </c>
      <c r="F472" s="195"/>
      <c r="G472" s="389" t="str">
        <f t="shared" si="54"/>
        <v>INCLUDED</v>
      </c>
      <c r="H472" s="402"/>
      <c r="I472" s="402"/>
      <c r="J472" s="402"/>
      <c r="K472" s="402"/>
    </row>
    <row r="473" spans="1:11" ht="13.8" x14ac:dyDescent="0.25">
      <c r="A473" s="47" t="s">
        <v>23</v>
      </c>
      <c r="B473" s="404" t="s">
        <v>140</v>
      </c>
      <c r="C473" s="388"/>
      <c r="D473" s="78" t="s">
        <v>4</v>
      </c>
      <c r="E473" s="412">
        <v>1</v>
      </c>
      <c r="F473" s="195"/>
      <c r="G473" s="389" t="str">
        <f t="shared" si="54"/>
        <v>INCLUDED</v>
      </c>
      <c r="H473" s="402"/>
      <c r="I473" s="402"/>
      <c r="J473" s="402"/>
      <c r="K473" s="402"/>
    </row>
    <row r="474" spans="1:11" ht="13.8" x14ac:dyDescent="0.25">
      <c r="A474" s="47" t="s">
        <v>106</v>
      </c>
      <c r="B474" s="404" t="s">
        <v>141</v>
      </c>
      <c r="C474" s="388"/>
      <c r="D474" s="78" t="s">
        <v>4</v>
      </c>
      <c r="E474" s="412">
        <v>1</v>
      </c>
      <c r="F474" s="195"/>
      <c r="G474" s="389" t="str">
        <f t="shared" si="54"/>
        <v>INCLUDED</v>
      </c>
      <c r="H474" s="402"/>
      <c r="I474" s="402"/>
      <c r="J474" s="402"/>
      <c r="K474" s="402"/>
    </row>
    <row r="475" spans="1:11" ht="13.8" x14ac:dyDescent="0.25">
      <c r="A475" s="47" t="s">
        <v>48</v>
      </c>
      <c r="B475" s="404" t="s">
        <v>142</v>
      </c>
      <c r="C475" s="388"/>
      <c r="D475" s="78" t="s">
        <v>61</v>
      </c>
      <c r="E475" s="412">
        <v>1</v>
      </c>
      <c r="F475" s="195"/>
      <c r="G475" s="389" t="str">
        <f t="shared" si="54"/>
        <v>INCLUDED</v>
      </c>
      <c r="H475" s="402"/>
      <c r="I475" s="402"/>
      <c r="J475" s="402"/>
      <c r="K475" s="402"/>
    </row>
    <row r="476" spans="1:11" ht="13.8" x14ac:dyDescent="0.25">
      <c r="A476" s="47" t="s">
        <v>148</v>
      </c>
      <c r="B476" s="404" t="s">
        <v>191</v>
      </c>
      <c r="C476" s="388"/>
      <c r="D476" s="78" t="s">
        <v>61</v>
      </c>
      <c r="E476" s="412">
        <v>1</v>
      </c>
      <c r="F476" s="195"/>
      <c r="G476" s="389" t="str">
        <f t="shared" si="54"/>
        <v>INCLUDED</v>
      </c>
      <c r="H476" s="402"/>
      <c r="I476" s="402"/>
      <c r="J476" s="402"/>
      <c r="K476" s="402"/>
    </row>
    <row r="477" spans="1:11" ht="13.8" x14ac:dyDescent="0.25">
      <c r="A477" s="47" t="s">
        <v>194</v>
      </c>
      <c r="B477" s="404" t="s">
        <v>149</v>
      </c>
      <c r="C477" s="388"/>
      <c r="D477" s="78" t="s">
        <v>46</v>
      </c>
      <c r="E477" s="412">
        <v>1</v>
      </c>
      <c r="F477" s="195"/>
      <c r="G477" s="389" t="str">
        <f t="shared" si="54"/>
        <v>INCLUDED</v>
      </c>
      <c r="H477" s="402"/>
      <c r="I477" s="402"/>
      <c r="J477" s="402"/>
      <c r="K477" s="402"/>
    </row>
    <row r="478" spans="1:11" ht="13.8" x14ac:dyDescent="0.25">
      <c r="A478" s="47" t="s">
        <v>196</v>
      </c>
      <c r="B478" s="404" t="s">
        <v>150</v>
      </c>
      <c r="C478" s="388"/>
      <c r="D478" s="78" t="s">
        <v>46</v>
      </c>
      <c r="E478" s="412">
        <v>1</v>
      </c>
      <c r="F478" s="195"/>
      <c r="G478" s="389" t="str">
        <f t="shared" si="54"/>
        <v>INCLUDED</v>
      </c>
      <c r="H478" s="402"/>
      <c r="I478" s="402"/>
      <c r="J478" s="402"/>
      <c r="K478" s="402"/>
    </row>
    <row r="479" spans="1:11" ht="13.8" x14ac:dyDescent="0.25">
      <c r="A479" s="402"/>
      <c r="B479" s="404"/>
      <c r="C479" s="404"/>
      <c r="D479" s="78"/>
      <c r="E479" s="412"/>
      <c r="F479" s="400"/>
      <c r="G479" s="400"/>
      <c r="H479" s="402"/>
      <c r="I479" s="402"/>
      <c r="J479" s="402"/>
      <c r="K479" s="402"/>
    </row>
    <row r="480" spans="1:11" s="363" customFormat="1" ht="13.8" x14ac:dyDescent="0.3">
      <c r="A480" s="390"/>
      <c r="B480" s="391" t="s">
        <v>556</v>
      </c>
      <c r="C480" s="392"/>
      <c r="D480" s="393"/>
      <c r="E480" s="393"/>
      <c r="F480" s="393"/>
      <c r="G480" s="394">
        <f>ROUND(SUM(G19:G478),0)</f>
        <v>0</v>
      </c>
    </row>
    <row r="481" spans="1:6" s="363" customFormat="1" ht="13.8" x14ac:dyDescent="0.3">
      <c r="A481" s="395"/>
      <c r="B481" s="396"/>
      <c r="C481" s="396"/>
    </row>
    <row r="482" spans="1:6" s="363" customFormat="1" ht="13.8" x14ac:dyDescent="0.3">
      <c r="A482" s="395"/>
      <c r="B482" s="396"/>
      <c r="C482" s="396"/>
    </row>
    <row r="483" spans="1:6" s="363" customFormat="1" ht="13.8" x14ac:dyDescent="0.3">
      <c r="A483" s="397" t="s">
        <v>557</v>
      </c>
      <c r="B483" s="398">
        <f>'Name of Bidder'!D44</f>
        <v>0</v>
      </c>
      <c r="C483" s="396"/>
      <c r="E483" s="399" t="s">
        <v>558</v>
      </c>
      <c r="F483" s="363">
        <f>'Name of Bidder'!D41</f>
        <v>0</v>
      </c>
    </row>
    <row r="484" spans="1:6" s="363" customFormat="1" ht="13.8" x14ac:dyDescent="0.3">
      <c r="A484" s="397" t="s">
        <v>559</v>
      </c>
      <c r="B484" s="396">
        <f>'Name of Bidder'!D45</f>
        <v>0</v>
      </c>
      <c r="C484" s="396"/>
      <c r="E484" s="399" t="s">
        <v>560</v>
      </c>
      <c r="F484" s="363">
        <f>'Name of Bidder'!D42</f>
        <v>0</v>
      </c>
    </row>
  </sheetData>
  <sheetProtection algorithmName="SHA-512" hashValue="uN0cYzBTu94vAjyZNSHHgmVDuQsocN1PneBLDFoaJfAUMskvtyUL2AZo3mh/OBCncfk/Lq1bPglwxgMYCNw8nA==" saltValue="pNrBt8T4rBSrA/LNkfwKvg==" spinCount="100000" sheet="1" selectLockedCells="1"/>
  <protectedRanges>
    <protectedRange sqref="E17" name="Range1_2"/>
    <protectedRange sqref="E18:E21 E24" name="Range1_3_2"/>
    <protectedRange sqref="E22:E23" name="Range1_7_2"/>
    <protectedRange sqref="E25:E26" name="Range1_8_2"/>
    <protectedRange sqref="E332:E335" name="Range1_3_2_1"/>
  </protectedRanges>
  <autoFilter ref="E1:E495" xr:uid="{A29D6E00-970A-4571-A641-D0A5D0E7B100}"/>
  <customSheetViews>
    <customSheetView guid="{FA94B064-F639-4FBD-A276-67EE0B2C6EA6}" showPageBreaks="1" showAutoFilter="1" view="pageBreakPreview" topLeftCell="A460">
      <selection activeCell="F478" sqref="F478"/>
      <pageMargins left="0.7" right="0.7" top="0.75" bottom="0.75" header="0.3" footer="0.3"/>
      <pageSetup paperSize="9" scale="45" orientation="portrait" r:id="rId1"/>
      <autoFilter ref="E1:E495" xr:uid="{A29D6E00-970A-4571-A641-D0A5D0E7B100}"/>
    </customSheetView>
  </customSheetViews>
  <mergeCells count="4">
    <mergeCell ref="A2:G2"/>
    <mergeCell ref="A3:G3"/>
    <mergeCell ref="A11:G11"/>
    <mergeCell ref="F12:G12"/>
  </mergeCells>
  <conditionalFormatting sqref="D215">
    <cfRule type="duplicateValues" dxfId="23" priority="13"/>
    <cfRule type="duplicateValues" dxfId="22" priority="14"/>
    <cfRule type="duplicateValues" dxfId="21" priority="15"/>
  </conditionalFormatting>
  <conditionalFormatting sqref="D215">
    <cfRule type="duplicateValues" dxfId="20" priority="16"/>
  </conditionalFormatting>
  <conditionalFormatting sqref="D326">
    <cfRule type="duplicateValues" dxfId="19" priority="9"/>
    <cfRule type="duplicateValues" dxfId="18" priority="10"/>
    <cfRule type="duplicateValues" dxfId="17" priority="11"/>
  </conditionalFormatting>
  <conditionalFormatting sqref="D326">
    <cfRule type="duplicateValues" dxfId="16" priority="12"/>
  </conditionalFormatting>
  <conditionalFormatting sqref="D440">
    <cfRule type="duplicateValues" dxfId="15" priority="5"/>
    <cfRule type="duplicateValues" dxfId="14" priority="6"/>
    <cfRule type="duplicateValues" dxfId="13" priority="7"/>
  </conditionalFormatting>
  <conditionalFormatting sqref="D440">
    <cfRule type="duplicateValues" dxfId="12" priority="8"/>
  </conditionalFormatting>
  <dataValidations count="4">
    <dataValidation type="decimal" allowBlank="1" showInputMessage="1" showErrorMessage="1" error="PLEASE ENTER ONLY DECIMAL NUMBERS" sqref="D286:E288 D463:E465" xr:uid="{00000000-0002-0000-0000-000000000000}">
      <formula1>0</formula1>
      <formula2>1000000</formula2>
    </dataValidation>
    <dataValidation type="decimal" allowBlank="1" showInputMessage="1" showErrorMessage="1" error="PLEASE ENTER ONLY DECIMAL NUMBERS" sqref="E18:E26 E332:E335" xr:uid="{00000000-0002-0000-0000-000001000000}">
      <formula1>0</formula1>
      <formula2>10000</formula2>
    </dataValidation>
    <dataValidation type="textLength" operator="lessThanOrEqual" allowBlank="1" showInputMessage="1" showErrorMessage="1" sqref="B249:C249" xr:uid="{00000000-0002-0000-0000-000002000000}">
      <formula1>40</formula1>
    </dataValidation>
    <dataValidation type="whole" operator="greaterThan" allowBlank="1" showInputMessage="1" showErrorMessage="1" sqref="F452:F453 F456 F459:F461 F19:F21 F23:F25 F28:F29 F32 F35:F44 F47:F49 F52:F56 F59:F63 F66:F67 F70:F73 F77:F86 F88:F94 F96:F102 F105:F110 F113:F116 F119 F122:F136 F140:F143 F146 F149 F153 F156:F161 F164:F165 F168:F171 F174:F176 F179 F182 F187 F190:F193 F196:F198 F201:F202 F204:F206 F208:F211 F214:F215 F219:F222 F226:F227 F231 F234:F237 F240:F242 F245 F247 F250 F256:F259 F262:F267 F270:F276 F279 F282:F284 F289:F306 F310:F320 F323:F327 F333:F335 F337:F338 F341:F348 F351:F353 F356 F359:F362 F365:F366 F369:F371 F375:F383 F386:F396 F400:F403 F407 F409:F414 F416:F417 F420 F424 F427:F430 F433:F435 F438 F440 F446:F449 F466:F478" xr:uid="{C5F2BC4C-F63D-4B5F-8C80-5A4754E428EC}">
      <formula1>0</formula1>
    </dataValidation>
  </dataValidations>
  <pageMargins left="0.7" right="0.7" top="0.75" bottom="0.75" header="0.3" footer="0.3"/>
  <pageSetup paperSize="9" scale="45"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9"/>
  <sheetViews>
    <sheetView view="pageBreakPreview" topLeftCell="A493" zoomScaleNormal="100" zoomScaleSheetLayoutView="100" workbookViewId="0">
      <selection activeCell="E503" sqref="E503"/>
    </sheetView>
  </sheetViews>
  <sheetFormatPr defaultColWidth="12.5546875" defaultRowHeight="13.8" x14ac:dyDescent="0.25"/>
  <cols>
    <col min="1" max="1" width="10.44140625" style="54" customWidth="1"/>
    <col min="2" max="2" width="52.33203125" style="48" bestFit="1" customWidth="1"/>
    <col min="3" max="3" width="11.44140625" style="54" customWidth="1"/>
    <col min="4" max="4" width="21.6640625" style="54" customWidth="1"/>
    <col min="5" max="5" width="27.109375" style="402" customWidth="1"/>
    <col min="6" max="6" width="36.44140625" style="402" customWidth="1"/>
    <col min="7" max="16384" width="12.5546875" style="402"/>
  </cols>
  <sheetData>
    <row r="1" spans="1:7" s="435" customFormat="1" ht="15.6" x14ac:dyDescent="0.3">
      <c r="A1" s="432" t="str">
        <f>Cover!B3</f>
        <v>SPEC. NO.:CC-CS/PG-AF50/KEN/SS01/G5</v>
      </c>
      <c r="B1" s="433"/>
      <c r="C1" s="587"/>
      <c r="D1" s="433"/>
      <c r="E1" s="433"/>
      <c r="F1" s="434" t="s">
        <v>563</v>
      </c>
      <c r="G1" s="361"/>
    </row>
    <row r="2" spans="1:7" s="435" customFormat="1" ht="6.6" customHeight="1" x14ac:dyDescent="0.3">
      <c r="A2" s="436"/>
      <c r="B2" s="437"/>
      <c r="C2" s="588"/>
      <c r="D2" s="437"/>
      <c r="E2" s="437"/>
      <c r="F2" s="438"/>
      <c r="G2" s="361"/>
    </row>
    <row r="3" spans="1:7" s="435" customFormat="1" ht="52.8" customHeight="1" x14ac:dyDescent="0.3">
      <c r="A3" s="519" t="str">
        <f>Cover!B2</f>
        <v xml:space="preserve">Substation Package – SS01 for (a) 400/132kV Loosuk Switching station (New) (b)400kV Bay Extension at Lessos Substation under Transmission Line &amp; Substation works associated with Transmission Project in Kenya through PPP-JV model with Africa50 </v>
      </c>
      <c r="B3" s="520"/>
      <c r="C3" s="520"/>
      <c r="D3" s="520"/>
      <c r="E3" s="520"/>
      <c r="F3" s="521"/>
    </row>
    <row r="4" spans="1:7" s="435" customFormat="1" ht="9.6" customHeight="1" x14ac:dyDescent="0.3">
      <c r="A4" s="451"/>
      <c r="B4" s="452"/>
      <c r="C4" s="589"/>
      <c r="D4" s="452"/>
      <c r="E4" s="452"/>
      <c r="F4" s="453"/>
    </row>
    <row r="5" spans="1:7" s="439" customFormat="1" x14ac:dyDescent="0.3">
      <c r="A5" s="522" t="s">
        <v>543</v>
      </c>
      <c r="B5" s="522"/>
      <c r="C5" s="522"/>
      <c r="D5" s="522"/>
      <c r="E5" s="522"/>
      <c r="F5" s="522"/>
    </row>
    <row r="6" spans="1:7" s="439" customFormat="1" ht="20.399999999999999" x14ac:dyDescent="0.3">
      <c r="A6" s="440"/>
      <c r="B6" s="440"/>
      <c r="C6" s="590"/>
      <c r="D6" s="440"/>
      <c r="E6" s="440"/>
      <c r="F6" s="440"/>
    </row>
    <row r="7" spans="1:7" s="439" customFormat="1" ht="20.399999999999999" x14ac:dyDescent="0.3">
      <c r="A7" s="365"/>
      <c r="B7" s="364"/>
      <c r="C7" s="591"/>
      <c r="D7" s="364"/>
      <c r="E7" s="441" t="s">
        <v>463</v>
      </c>
    </row>
    <row r="8" spans="1:7" s="439" customFormat="1" ht="27.6" x14ac:dyDescent="0.3">
      <c r="A8" s="442" t="str">
        <f>'[6]Schedule-I'!A6</f>
        <v>Name of the Bidder</v>
      </c>
      <c r="B8" s="441">
        <f>'Schedule-I'!B6</f>
        <v>0</v>
      </c>
      <c r="C8" s="591"/>
      <c r="D8" s="364"/>
      <c r="E8" s="441" t="s">
        <v>544</v>
      </c>
    </row>
    <row r="9" spans="1:7" s="439" customFormat="1" ht="20.399999999999999" x14ac:dyDescent="0.3">
      <c r="A9" s="439" t="s">
        <v>545</v>
      </c>
      <c r="B9" s="441">
        <f>'Schedule-I'!B7</f>
        <v>0</v>
      </c>
      <c r="C9" s="591"/>
      <c r="D9" s="364"/>
      <c r="E9" s="441" t="s">
        <v>465</v>
      </c>
    </row>
    <row r="10" spans="1:7" s="439" customFormat="1" ht="20.399999999999999" x14ac:dyDescent="0.3">
      <c r="A10" s="443"/>
      <c r="B10" s="441">
        <f>'Schedule-I'!B8</f>
        <v>0</v>
      </c>
      <c r="C10" s="591"/>
      <c r="D10" s="364"/>
      <c r="E10" s="441" t="s">
        <v>546</v>
      </c>
    </row>
    <row r="11" spans="1:7" s="439" customFormat="1" ht="20.399999999999999" x14ac:dyDescent="0.3">
      <c r="A11" s="443"/>
      <c r="B11" s="444">
        <f>'Schedule-I'!B9</f>
        <v>0</v>
      </c>
      <c r="C11" s="591"/>
      <c r="D11" s="364"/>
      <c r="E11" s="441" t="s">
        <v>547</v>
      </c>
    </row>
    <row r="12" spans="1:7" s="439" customFormat="1" ht="20.399999999999999" x14ac:dyDescent="0.3">
      <c r="A12" s="440"/>
      <c r="B12" s="440"/>
      <c r="C12" s="590"/>
      <c r="D12" s="440"/>
      <c r="E12" s="440"/>
      <c r="F12" s="440"/>
    </row>
    <row r="13" spans="1:7" s="445" customFormat="1" ht="17.399999999999999" x14ac:dyDescent="0.3">
      <c r="A13" s="523" t="s">
        <v>555</v>
      </c>
      <c r="B13" s="523"/>
      <c r="C13" s="523"/>
      <c r="D13" s="523"/>
      <c r="E13" s="523"/>
      <c r="F13" s="523"/>
    </row>
    <row r="14" spans="1:7" s="445" customFormat="1" ht="40.799999999999997" customHeight="1" x14ac:dyDescent="0.3">
      <c r="A14" s="454"/>
      <c r="B14" s="454"/>
      <c r="C14" s="454"/>
      <c r="D14" s="454"/>
      <c r="E14" s="454"/>
      <c r="F14" s="454" t="s">
        <v>548</v>
      </c>
    </row>
    <row r="15" spans="1:7" s="446" customFormat="1" ht="46.8" x14ac:dyDescent="0.3">
      <c r="A15" s="373" t="s">
        <v>564</v>
      </c>
      <c r="B15" s="373" t="s">
        <v>550</v>
      </c>
      <c r="C15" s="374" t="s">
        <v>552</v>
      </c>
      <c r="D15" s="373" t="s">
        <v>553</v>
      </c>
      <c r="E15" s="373" t="s">
        <v>565</v>
      </c>
      <c r="F15" s="373" t="s">
        <v>566</v>
      </c>
    </row>
    <row r="16" spans="1:7" s="446" customFormat="1" x14ac:dyDescent="0.3">
      <c r="A16" s="375">
        <v>1</v>
      </c>
      <c r="B16" s="375">
        <v>2</v>
      </c>
      <c r="C16" s="376">
        <v>3</v>
      </c>
      <c r="D16" s="375">
        <v>4</v>
      </c>
      <c r="E16" s="375">
        <v>5</v>
      </c>
      <c r="F16" s="376" t="s">
        <v>567</v>
      </c>
    </row>
    <row r="17" spans="1:6" x14ac:dyDescent="0.25">
      <c r="A17" s="1" t="s">
        <v>69</v>
      </c>
      <c r="B17" s="64" t="s">
        <v>203</v>
      </c>
      <c r="C17" s="431"/>
      <c r="D17" s="377"/>
      <c r="E17" s="400"/>
      <c r="F17" s="400"/>
    </row>
    <row r="18" spans="1:6" x14ac:dyDescent="0.25">
      <c r="A18" s="52" t="s">
        <v>70</v>
      </c>
      <c r="B18" s="4" t="s">
        <v>71</v>
      </c>
      <c r="C18" s="52"/>
      <c r="D18" s="378"/>
      <c r="E18" s="400"/>
      <c r="F18" s="400"/>
    </row>
    <row r="19" spans="1:6" x14ac:dyDescent="0.25">
      <c r="A19" s="76" t="s">
        <v>298</v>
      </c>
      <c r="B19" s="15" t="s">
        <v>50</v>
      </c>
      <c r="C19" s="21"/>
      <c r="D19" s="403"/>
      <c r="E19" s="400"/>
      <c r="F19" s="400"/>
    </row>
    <row r="20" spans="1:6" x14ac:dyDescent="0.25">
      <c r="A20" s="76" t="s">
        <v>12</v>
      </c>
      <c r="B20" s="15" t="s">
        <v>311</v>
      </c>
      <c r="C20" s="21"/>
      <c r="D20" s="403"/>
      <c r="E20" s="400"/>
      <c r="F20" s="400"/>
    </row>
    <row r="21" spans="1:6" ht="27.6" x14ac:dyDescent="0.25">
      <c r="A21" s="66" t="s">
        <v>20</v>
      </c>
      <c r="B21" s="15" t="s">
        <v>52</v>
      </c>
      <c r="C21" s="21" t="s">
        <v>5</v>
      </c>
      <c r="D21" s="379">
        <v>2</v>
      </c>
      <c r="E21" s="195"/>
      <c r="F21" s="389" t="str">
        <f>IF(ISBLANK(C21),"", IF(E21=0, "INCLUDED", IF(ISERROR(D21*E21), E21, D21*E21)))</f>
        <v>INCLUDED</v>
      </c>
    </row>
    <row r="22" spans="1:6" ht="27.6" x14ac:dyDescent="0.25">
      <c r="A22" s="66" t="s">
        <v>16</v>
      </c>
      <c r="B22" s="13" t="s">
        <v>51</v>
      </c>
      <c r="C22" s="21" t="s">
        <v>5</v>
      </c>
      <c r="D22" s="379">
        <v>2</v>
      </c>
      <c r="E22" s="195"/>
      <c r="F22" s="389" t="str">
        <f t="shared" ref="F22:F23" si="0">IF(ISBLANK(C22),"", IF(E22=0, "INCLUDED", IF(ISERROR(D22*E22), E22, D22*E22)))</f>
        <v>INCLUDED</v>
      </c>
    </row>
    <row r="23" spans="1:6" x14ac:dyDescent="0.25">
      <c r="A23" s="66" t="s">
        <v>17</v>
      </c>
      <c r="B23" s="13" t="s">
        <v>53</v>
      </c>
      <c r="C23" s="21" t="s">
        <v>1</v>
      </c>
      <c r="D23" s="379">
        <v>2</v>
      </c>
      <c r="E23" s="195"/>
      <c r="F23" s="389" t="str">
        <f t="shared" si="0"/>
        <v>INCLUDED</v>
      </c>
    </row>
    <row r="24" spans="1:6" x14ac:dyDescent="0.25">
      <c r="A24" s="76" t="s">
        <v>13</v>
      </c>
      <c r="B24" s="15" t="s">
        <v>312</v>
      </c>
      <c r="C24" s="21"/>
      <c r="D24" s="379"/>
      <c r="E24" s="400"/>
      <c r="F24" s="400"/>
    </row>
    <row r="25" spans="1:6" ht="27.6" x14ac:dyDescent="0.25">
      <c r="A25" s="66" t="s">
        <v>20</v>
      </c>
      <c r="B25" s="15" t="s">
        <v>52</v>
      </c>
      <c r="C25" s="21" t="s">
        <v>14</v>
      </c>
      <c r="D25" s="379">
        <v>2</v>
      </c>
      <c r="E25" s="195"/>
      <c r="F25" s="389" t="str">
        <f t="shared" ref="F25:F27" si="1">IF(ISBLANK(C25),"", IF(E25=0, "INCLUDED", IF(ISERROR(D25*E25), E25, D25*E25)))</f>
        <v>INCLUDED</v>
      </c>
    </row>
    <row r="26" spans="1:6" ht="27.6" x14ac:dyDescent="0.25">
      <c r="A26" s="66" t="s">
        <v>16</v>
      </c>
      <c r="B26" s="13" t="s">
        <v>51</v>
      </c>
      <c r="C26" s="21" t="s">
        <v>5</v>
      </c>
      <c r="D26" s="379">
        <v>2</v>
      </c>
      <c r="E26" s="195"/>
      <c r="F26" s="389" t="str">
        <f t="shared" si="1"/>
        <v>INCLUDED</v>
      </c>
    </row>
    <row r="27" spans="1:6" x14ac:dyDescent="0.25">
      <c r="A27" s="66" t="s">
        <v>17</v>
      </c>
      <c r="B27" s="13" t="s">
        <v>53</v>
      </c>
      <c r="C27" s="21" t="s">
        <v>5</v>
      </c>
      <c r="D27" s="379">
        <v>2</v>
      </c>
      <c r="E27" s="195"/>
      <c r="F27" s="389" t="str">
        <f t="shared" si="1"/>
        <v>INCLUDED</v>
      </c>
    </row>
    <row r="28" spans="1:6" x14ac:dyDescent="0.25">
      <c r="A28" s="66"/>
      <c r="B28" s="13"/>
      <c r="C28" s="21"/>
      <c r="D28" s="379"/>
      <c r="E28" s="400"/>
      <c r="F28" s="400"/>
    </row>
    <row r="29" spans="1:6" s="405" customFormat="1" x14ac:dyDescent="0.25">
      <c r="A29" s="67" t="s">
        <v>297</v>
      </c>
      <c r="B29" s="15" t="s">
        <v>217</v>
      </c>
      <c r="C29" s="5"/>
      <c r="D29" s="379"/>
      <c r="E29" s="404"/>
      <c r="F29" s="404"/>
    </row>
    <row r="30" spans="1:6" s="405" customFormat="1" x14ac:dyDescent="0.25">
      <c r="A30" s="68" t="s">
        <v>45</v>
      </c>
      <c r="B30" s="6" t="s">
        <v>218</v>
      </c>
      <c r="C30" s="5" t="s">
        <v>2</v>
      </c>
      <c r="D30" s="379">
        <v>2</v>
      </c>
      <c r="E30" s="195"/>
      <c r="F30" s="389" t="str">
        <f>IF(ISBLANK(C30),"", IF(E30=0, "INCLUDED", IF(ISERROR(D30*E30), E30, D30*E30)))</f>
        <v>INCLUDED</v>
      </c>
    </row>
    <row r="31" spans="1:6" s="405" customFormat="1" x14ac:dyDescent="0.25">
      <c r="A31" s="68"/>
      <c r="B31" s="6"/>
      <c r="C31" s="5"/>
      <c r="D31" s="379"/>
      <c r="E31" s="404"/>
      <c r="F31" s="404"/>
    </row>
    <row r="32" spans="1:6" x14ac:dyDescent="0.25">
      <c r="A32" s="67" t="s">
        <v>299</v>
      </c>
      <c r="B32" s="15" t="s">
        <v>19</v>
      </c>
      <c r="C32" s="49"/>
      <c r="D32" s="379"/>
      <c r="E32" s="400"/>
      <c r="F32" s="400"/>
    </row>
    <row r="33" spans="1:6" ht="27.6" x14ac:dyDescent="0.25">
      <c r="A33" s="66" t="s">
        <v>20</v>
      </c>
      <c r="B33" s="7" t="s">
        <v>153</v>
      </c>
      <c r="C33" s="49" t="s">
        <v>2</v>
      </c>
      <c r="D33" s="379">
        <v>8</v>
      </c>
      <c r="E33" s="195"/>
      <c r="F33" s="389" t="str">
        <f t="shared" ref="F33:F42" si="2">IF(ISBLANK(C33),"", IF(E33=0, "INCLUDED", IF(ISERROR(D33*E33), E33, D33*E33)))</f>
        <v>INCLUDED</v>
      </c>
    </row>
    <row r="34" spans="1:6" ht="27.6" x14ac:dyDescent="0.25">
      <c r="A34" s="66" t="s">
        <v>16</v>
      </c>
      <c r="B34" s="7" t="s">
        <v>198</v>
      </c>
      <c r="C34" s="49" t="s">
        <v>2</v>
      </c>
      <c r="D34" s="379">
        <v>6</v>
      </c>
      <c r="E34" s="195"/>
      <c r="F34" s="389" t="str">
        <f t="shared" si="2"/>
        <v>INCLUDED</v>
      </c>
    </row>
    <row r="35" spans="1:6" x14ac:dyDescent="0.25">
      <c r="A35" s="395" t="s">
        <v>17</v>
      </c>
      <c r="B35" s="13" t="s">
        <v>64</v>
      </c>
      <c r="C35" s="21" t="s">
        <v>65</v>
      </c>
      <c r="D35" s="379">
        <v>6</v>
      </c>
      <c r="E35" s="195"/>
      <c r="F35" s="389" t="str">
        <f t="shared" si="2"/>
        <v>INCLUDED</v>
      </c>
    </row>
    <row r="36" spans="1:6" ht="27.6" x14ac:dyDescent="0.25">
      <c r="A36" s="66" t="s">
        <v>27</v>
      </c>
      <c r="B36" s="7" t="s">
        <v>154</v>
      </c>
      <c r="C36" s="49" t="s">
        <v>2</v>
      </c>
      <c r="D36" s="379">
        <v>32</v>
      </c>
      <c r="E36" s="195"/>
      <c r="F36" s="389" t="str">
        <f t="shared" si="2"/>
        <v>INCLUDED</v>
      </c>
    </row>
    <row r="37" spans="1:6" ht="27.6" x14ac:dyDescent="0.25">
      <c r="A37" s="66" t="s">
        <v>28</v>
      </c>
      <c r="B37" s="7" t="s">
        <v>155</v>
      </c>
      <c r="C37" s="49" t="s">
        <v>2</v>
      </c>
      <c r="D37" s="379">
        <v>2</v>
      </c>
      <c r="E37" s="195"/>
      <c r="F37" s="389" t="str">
        <f t="shared" si="2"/>
        <v>INCLUDED</v>
      </c>
    </row>
    <row r="38" spans="1:6" ht="27.6" x14ac:dyDescent="0.25">
      <c r="A38" s="66" t="s">
        <v>22</v>
      </c>
      <c r="B38" s="7" t="s">
        <v>7</v>
      </c>
      <c r="C38" s="49" t="s">
        <v>2</v>
      </c>
      <c r="D38" s="379">
        <v>36</v>
      </c>
      <c r="E38" s="195"/>
      <c r="F38" s="389" t="str">
        <f t="shared" si="2"/>
        <v>INCLUDED</v>
      </c>
    </row>
    <row r="39" spans="1:6" x14ac:dyDescent="0.25">
      <c r="A39" s="66" t="s">
        <v>23</v>
      </c>
      <c r="B39" s="7" t="s">
        <v>151</v>
      </c>
      <c r="C39" s="49" t="s">
        <v>2</v>
      </c>
      <c r="D39" s="379">
        <v>24</v>
      </c>
      <c r="E39" s="195"/>
      <c r="F39" s="389" t="str">
        <f t="shared" si="2"/>
        <v>INCLUDED</v>
      </c>
    </row>
    <row r="40" spans="1:6" x14ac:dyDescent="0.25">
      <c r="A40" s="66" t="s">
        <v>15</v>
      </c>
      <c r="B40" s="7" t="s">
        <v>8</v>
      </c>
      <c r="C40" s="49" t="s">
        <v>2</v>
      </c>
      <c r="D40" s="379">
        <v>30</v>
      </c>
      <c r="E40" s="195"/>
      <c r="F40" s="389" t="str">
        <f t="shared" si="2"/>
        <v>INCLUDED</v>
      </c>
    </row>
    <row r="41" spans="1:6" x14ac:dyDescent="0.25">
      <c r="A41" s="66" t="s">
        <v>75</v>
      </c>
      <c r="B41" s="7" t="s">
        <v>9</v>
      </c>
      <c r="C41" s="49" t="s">
        <v>2</v>
      </c>
      <c r="D41" s="379">
        <v>46</v>
      </c>
      <c r="E41" s="195"/>
      <c r="F41" s="389" t="str">
        <f t="shared" si="2"/>
        <v>INCLUDED</v>
      </c>
    </row>
    <row r="42" spans="1:6" x14ac:dyDescent="0.25">
      <c r="A42" s="66" t="s">
        <v>32</v>
      </c>
      <c r="B42" s="7" t="s">
        <v>152</v>
      </c>
      <c r="C42" s="49" t="s">
        <v>2</v>
      </c>
      <c r="D42" s="379">
        <v>12</v>
      </c>
      <c r="E42" s="195"/>
      <c r="F42" s="389" t="str">
        <f t="shared" si="2"/>
        <v>INCLUDED</v>
      </c>
    </row>
    <row r="43" spans="1:6" x14ac:dyDescent="0.25">
      <c r="A43" s="69"/>
      <c r="B43" s="20"/>
      <c r="C43" s="49"/>
      <c r="D43" s="379"/>
      <c r="E43" s="400"/>
      <c r="F43" s="400"/>
    </row>
    <row r="44" spans="1:6" x14ac:dyDescent="0.25">
      <c r="A44" s="22" t="s">
        <v>18</v>
      </c>
      <c r="B44" s="18" t="s">
        <v>156</v>
      </c>
      <c r="C44" s="21"/>
      <c r="D44" s="382"/>
      <c r="E44" s="400"/>
      <c r="F44" s="400"/>
    </row>
    <row r="45" spans="1:6" ht="27.6" x14ac:dyDescent="0.25">
      <c r="A45" s="67" t="s">
        <v>20</v>
      </c>
      <c r="B45" s="7" t="s">
        <v>157</v>
      </c>
      <c r="C45" s="50" t="s">
        <v>2</v>
      </c>
      <c r="D45" s="381">
        <v>4</v>
      </c>
      <c r="E45" s="195"/>
      <c r="F45" s="389" t="str">
        <f t="shared" ref="F45:F47" si="3">IF(ISBLANK(C45),"", IF(E45=0, "INCLUDED", IF(ISERROR(D45*E45), E45, D45*E45)))</f>
        <v>INCLUDED</v>
      </c>
    </row>
    <row r="46" spans="1:6" x14ac:dyDescent="0.25">
      <c r="A46" s="66" t="s">
        <v>16</v>
      </c>
      <c r="B46" s="406" t="s">
        <v>158</v>
      </c>
      <c r="C46" s="50" t="s">
        <v>2</v>
      </c>
      <c r="D46" s="381">
        <v>8</v>
      </c>
      <c r="E46" s="195"/>
      <c r="F46" s="389" t="str">
        <f t="shared" si="3"/>
        <v>INCLUDED</v>
      </c>
    </row>
    <row r="47" spans="1:6" x14ac:dyDescent="0.25">
      <c r="A47" s="66" t="s">
        <v>17</v>
      </c>
      <c r="B47" s="407" t="s">
        <v>10</v>
      </c>
      <c r="C47" s="50" t="s">
        <v>2</v>
      </c>
      <c r="D47" s="381">
        <v>4</v>
      </c>
      <c r="E47" s="195"/>
      <c r="F47" s="389" t="str">
        <f t="shared" si="3"/>
        <v>INCLUDED</v>
      </c>
    </row>
    <row r="48" spans="1:6" x14ac:dyDescent="0.25">
      <c r="A48" s="66"/>
      <c r="B48" s="407"/>
      <c r="C48" s="50"/>
      <c r="D48" s="381"/>
      <c r="E48" s="400"/>
      <c r="F48" s="400"/>
    </row>
    <row r="49" spans="1:6" x14ac:dyDescent="0.25">
      <c r="A49" s="22" t="s">
        <v>77</v>
      </c>
      <c r="B49" s="18" t="s">
        <v>76</v>
      </c>
      <c r="C49" s="50"/>
      <c r="D49" s="381"/>
      <c r="E49" s="400"/>
      <c r="F49" s="400"/>
    </row>
    <row r="50" spans="1:6" ht="27.6" x14ac:dyDescent="0.25">
      <c r="A50" s="21" t="s">
        <v>20</v>
      </c>
      <c r="B50" s="20" t="s">
        <v>178</v>
      </c>
      <c r="C50" s="50" t="s">
        <v>2</v>
      </c>
      <c r="D50" s="381">
        <v>4</v>
      </c>
      <c r="E50" s="195"/>
      <c r="F50" s="389" t="str">
        <f t="shared" ref="F50:F54" si="4">IF(ISBLANK(C50),"", IF(E50=0, "INCLUDED", IF(ISERROR(D50*E50), E50, D50*E50)))</f>
        <v>INCLUDED</v>
      </c>
    </row>
    <row r="51" spans="1:6" s="405" customFormat="1" x14ac:dyDescent="0.25">
      <c r="A51" s="21" t="s">
        <v>16</v>
      </c>
      <c r="B51" s="409" t="s">
        <v>208</v>
      </c>
      <c r="C51" s="8" t="s">
        <v>2</v>
      </c>
      <c r="D51" s="382">
        <v>2</v>
      </c>
      <c r="E51" s="195"/>
      <c r="F51" s="389" t="str">
        <f t="shared" si="4"/>
        <v>INCLUDED</v>
      </c>
    </row>
    <row r="52" spans="1:6" s="405" customFormat="1" x14ac:dyDescent="0.25">
      <c r="A52" s="21" t="s">
        <v>17</v>
      </c>
      <c r="B52" s="409" t="s">
        <v>209</v>
      </c>
      <c r="C52" s="8" t="s">
        <v>2</v>
      </c>
      <c r="D52" s="382">
        <v>2</v>
      </c>
      <c r="E52" s="195"/>
      <c r="F52" s="389" t="str">
        <f t="shared" si="4"/>
        <v>INCLUDED</v>
      </c>
    </row>
    <row r="53" spans="1:6" s="405" customFormat="1" ht="27.6" x14ac:dyDescent="0.25">
      <c r="A53" s="21" t="s">
        <v>27</v>
      </c>
      <c r="B53" s="409" t="s">
        <v>210</v>
      </c>
      <c r="C53" s="8" t="s">
        <v>2</v>
      </c>
      <c r="D53" s="382">
        <v>6</v>
      </c>
      <c r="E53" s="195"/>
      <c r="F53" s="389" t="str">
        <f t="shared" si="4"/>
        <v>INCLUDED</v>
      </c>
    </row>
    <row r="54" spans="1:6" s="405" customFormat="1" x14ac:dyDescent="0.25">
      <c r="A54" s="21" t="s">
        <v>28</v>
      </c>
      <c r="B54" s="409" t="s">
        <v>211</v>
      </c>
      <c r="C54" s="8" t="s">
        <v>2</v>
      </c>
      <c r="D54" s="382">
        <v>6</v>
      </c>
      <c r="E54" s="195"/>
      <c r="F54" s="389" t="str">
        <f t="shared" si="4"/>
        <v>INCLUDED</v>
      </c>
    </row>
    <row r="55" spans="1:6" x14ac:dyDescent="0.25">
      <c r="A55" s="66"/>
      <c r="B55" s="20"/>
      <c r="C55" s="50"/>
      <c r="D55" s="381"/>
      <c r="E55" s="400"/>
      <c r="F55" s="400"/>
    </row>
    <row r="56" spans="1:6" x14ac:dyDescent="0.25">
      <c r="A56" s="68" t="s">
        <v>79</v>
      </c>
      <c r="B56" s="15" t="s">
        <v>26</v>
      </c>
      <c r="C56" s="49"/>
      <c r="D56" s="379"/>
      <c r="E56" s="400"/>
      <c r="F56" s="400"/>
    </row>
    <row r="57" spans="1:6" ht="27.6" x14ac:dyDescent="0.25">
      <c r="A57" s="45" t="s">
        <v>20</v>
      </c>
      <c r="B57" s="411" t="s">
        <v>159</v>
      </c>
      <c r="C57" s="49" t="s">
        <v>2</v>
      </c>
      <c r="D57" s="390">
        <v>10</v>
      </c>
      <c r="E57" s="195"/>
      <c r="F57" s="389" t="str">
        <f t="shared" ref="F57:F61" si="5">IF(ISBLANK(C57),"", IF(E57=0, "INCLUDED", IF(ISERROR(D57*E57), E57, D57*E57)))</f>
        <v>INCLUDED</v>
      </c>
    </row>
    <row r="58" spans="1:6" ht="27.6" x14ac:dyDescent="0.25">
      <c r="A58" s="45" t="s">
        <v>16</v>
      </c>
      <c r="B58" s="411" t="s">
        <v>160</v>
      </c>
      <c r="C58" s="49" t="s">
        <v>2</v>
      </c>
      <c r="D58" s="390">
        <v>4</v>
      </c>
      <c r="E58" s="195"/>
      <c r="F58" s="389" t="str">
        <f t="shared" si="5"/>
        <v>INCLUDED</v>
      </c>
    </row>
    <row r="59" spans="1:6" x14ac:dyDescent="0.25">
      <c r="A59" s="45" t="s">
        <v>17</v>
      </c>
      <c r="B59" s="411" t="s">
        <v>161</v>
      </c>
      <c r="C59" s="49" t="s">
        <v>2</v>
      </c>
      <c r="D59" s="390">
        <v>6</v>
      </c>
      <c r="E59" s="195"/>
      <c r="F59" s="389" t="str">
        <f t="shared" si="5"/>
        <v>INCLUDED</v>
      </c>
    </row>
    <row r="60" spans="1:6" x14ac:dyDescent="0.25">
      <c r="A60" s="70" t="s">
        <v>27</v>
      </c>
      <c r="B60" s="411" t="s">
        <v>224</v>
      </c>
      <c r="C60" s="49" t="s">
        <v>2</v>
      </c>
      <c r="D60" s="390">
        <v>4</v>
      </c>
      <c r="E60" s="195"/>
      <c r="F60" s="389" t="str">
        <f t="shared" si="5"/>
        <v>INCLUDED</v>
      </c>
    </row>
    <row r="61" spans="1:6" ht="27.6" x14ac:dyDescent="0.25">
      <c r="A61" s="70" t="s">
        <v>28</v>
      </c>
      <c r="B61" s="411" t="s">
        <v>223</v>
      </c>
      <c r="C61" s="21" t="s">
        <v>61</v>
      </c>
      <c r="D61" s="390">
        <v>1</v>
      </c>
      <c r="E61" s="195"/>
      <c r="F61" s="389" t="str">
        <f t="shared" si="5"/>
        <v>INCLUDED</v>
      </c>
    </row>
    <row r="62" spans="1:6" x14ac:dyDescent="0.25">
      <c r="A62" s="68"/>
      <c r="B62" s="25"/>
      <c r="C62" s="49"/>
      <c r="D62" s="379"/>
      <c r="E62" s="400"/>
      <c r="F62" s="400"/>
    </row>
    <row r="63" spans="1:6" x14ac:dyDescent="0.25">
      <c r="A63" s="68" t="s">
        <v>21</v>
      </c>
      <c r="B63" s="26" t="s">
        <v>29</v>
      </c>
      <c r="C63" s="49"/>
      <c r="D63" s="379"/>
      <c r="E63" s="400"/>
      <c r="F63" s="400"/>
    </row>
    <row r="64" spans="1:6" x14ac:dyDescent="0.25">
      <c r="A64" s="45" t="s">
        <v>20</v>
      </c>
      <c r="B64" s="13" t="s">
        <v>30</v>
      </c>
      <c r="C64" s="49" t="s">
        <v>14</v>
      </c>
      <c r="D64" s="379">
        <v>1</v>
      </c>
      <c r="E64" s="195"/>
      <c r="F64" s="389" t="str">
        <f>IF(ISBLANK(C64),"", IF(E64=0, "INCLUDED", IF(ISERROR(D64*E64), E64, D64*E64)))</f>
        <v>INCLUDED</v>
      </c>
    </row>
    <row r="65" spans="1:6" x14ac:dyDescent="0.25">
      <c r="A65" s="45"/>
      <c r="B65" s="13"/>
      <c r="C65" s="49"/>
      <c r="D65" s="379"/>
      <c r="E65" s="400"/>
      <c r="F65" s="400"/>
    </row>
    <row r="66" spans="1:6" x14ac:dyDescent="0.25">
      <c r="A66" s="68" t="s">
        <v>24</v>
      </c>
      <c r="B66" s="26" t="s">
        <v>31</v>
      </c>
      <c r="C66" s="49"/>
      <c r="D66" s="379"/>
      <c r="E66" s="400"/>
      <c r="F66" s="400"/>
    </row>
    <row r="67" spans="1:6" ht="27.6" x14ac:dyDescent="0.25">
      <c r="A67" s="66" t="s">
        <v>20</v>
      </c>
      <c r="B67" s="13" t="s">
        <v>220</v>
      </c>
      <c r="C67" s="13" t="s">
        <v>2</v>
      </c>
      <c r="D67" s="390">
        <v>8</v>
      </c>
      <c r="E67" s="195"/>
      <c r="F67" s="389" t="str">
        <f t="shared" ref="F67:F70" si="6">IF(ISBLANK(C67),"", IF(E67=0, "INCLUDED", IF(ISERROR(D67*E67), E67, D67*E67)))</f>
        <v>INCLUDED</v>
      </c>
    </row>
    <row r="68" spans="1:6" ht="27.6" x14ac:dyDescent="0.25">
      <c r="A68" s="66" t="s">
        <v>16</v>
      </c>
      <c r="B68" s="13" t="s">
        <v>221</v>
      </c>
      <c r="C68" s="13" t="s">
        <v>2</v>
      </c>
      <c r="D68" s="390">
        <v>4</v>
      </c>
      <c r="E68" s="195"/>
      <c r="F68" s="389" t="str">
        <f t="shared" si="6"/>
        <v>INCLUDED</v>
      </c>
    </row>
    <row r="69" spans="1:6" ht="27.6" x14ac:dyDescent="0.25">
      <c r="A69" s="66" t="s">
        <v>17</v>
      </c>
      <c r="B69" s="13" t="s">
        <v>222</v>
      </c>
      <c r="C69" s="13" t="s">
        <v>2</v>
      </c>
      <c r="D69" s="390">
        <v>2</v>
      </c>
      <c r="E69" s="195"/>
      <c r="F69" s="389" t="str">
        <f t="shared" si="6"/>
        <v>INCLUDED</v>
      </c>
    </row>
    <row r="70" spans="1:6" ht="41.4" x14ac:dyDescent="0.25">
      <c r="A70" s="66" t="s">
        <v>27</v>
      </c>
      <c r="B70" s="13" t="s">
        <v>219</v>
      </c>
      <c r="C70" s="21" t="s">
        <v>1</v>
      </c>
      <c r="D70" s="382">
        <v>1</v>
      </c>
      <c r="E70" s="195"/>
      <c r="F70" s="389" t="str">
        <f t="shared" si="6"/>
        <v>INCLUDED</v>
      </c>
    </row>
    <row r="71" spans="1:6" x14ac:dyDescent="0.25">
      <c r="A71" s="67"/>
      <c r="B71" s="18"/>
      <c r="C71" s="21"/>
      <c r="D71" s="382"/>
      <c r="E71" s="400"/>
      <c r="F71" s="400"/>
    </row>
    <row r="72" spans="1:6" x14ac:dyDescent="0.25">
      <c r="A72" s="68" t="s">
        <v>91</v>
      </c>
      <c r="B72" s="15" t="s">
        <v>234</v>
      </c>
      <c r="C72" s="49"/>
      <c r="D72" s="379"/>
      <c r="E72" s="400"/>
      <c r="F72" s="400"/>
    </row>
    <row r="73" spans="1:6" x14ac:dyDescent="0.25">
      <c r="A73" s="68" t="s">
        <v>300</v>
      </c>
      <c r="B73" s="15" t="s">
        <v>163</v>
      </c>
      <c r="C73" s="49"/>
      <c r="D73" s="379"/>
      <c r="E73" s="400"/>
      <c r="F73" s="400"/>
    </row>
    <row r="74" spans="1:6" x14ac:dyDescent="0.25">
      <c r="A74" s="66" t="s">
        <v>20</v>
      </c>
      <c r="B74" s="411" t="s">
        <v>162</v>
      </c>
      <c r="C74" s="49" t="s">
        <v>2</v>
      </c>
      <c r="D74" s="390">
        <v>8</v>
      </c>
      <c r="E74" s="195"/>
      <c r="F74" s="389" t="str">
        <f t="shared" ref="F74:F83" si="7">IF(ISBLANK(C74),"", IF(E74=0, "INCLUDED", IF(ISERROR(D74*E74), E74, D74*E74)))</f>
        <v>INCLUDED</v>
      </c>
    </row>
    <row r="75" spans="1:6" x14ac:dyDescent="0.25">
      <c r="A75" s="66" t="s">
        <v>16</v>
      </c>
      <c r="B75" s="411" t="s">
        <v>386</v>
      </c>
      <c r="C75" s="49" t="s">
        <v>2</v>
      </c>
      <c r="D75" s="390">
        <v>4</v>
      </c>
      <c r="E75" s="195"/>
      <c r="F75" s="389" t="str">
        <f t="shared" si="7"/>
        <v>INCLUDED</v>
      </c>
    </row>
    <row r="76" spans="1:6" x14ac:dyDescent="0.25">
      <c r="A76" s="66" t="s">
        <v>17</v>
      </c>
      <c r="B76" s="411" t="s">
        <v>80</v>
      </c>
      <c r="C76" s="78" t="s">
        <v>61</v>
      </c>
      <c r="D76" s="390">
        <v>6</v>
      </c>
      <c r="E76" s="195"/>
      <c r="F76" s="389" t="str">
        <f t="shared" si="7"/>
        <v>INCLUDED</v>
      </c>
    </row>
    <row r="77" spans="1:6" ht="27.6" x14ac:dyDescent="0.25">
      <c r="A77" s="66" t="s">
        <v>27</v>
      </c>
      <c r="B77" s="411" t="s">
        <v>81</v>
      </c>
      <c r="C77" s="49" t="s">
        <v>2</v>
      </c>
      <c r="D77" s="390">
        <v>6</v>
      </c>
      <c r="E77" s="195"/>
      <c r="F77" s="389" t="str">
        <f t="shared" si="7"/>
        <v>INCLUDED</v>
      </c>
    </row>
    <row r="78" spans="1:6" x14ac:dyDescent="0.25">
      <c r="A78" s="45" t="s">
        <v>28</v>
      </c>
      <c r="B78" s="411" t="s">
        <v>82</v>
      </c>
      <c r="C78" s="49" t="s">
        <v>2</v>
      </c>
      <c r="D78" s="412">
        <v>6</v>
      </c>
      <c r="E78" s="195"/>
      <c r="F78" s="389" t="str">
        <f t="shared" si="7"/>
        <v>INCLUDED</v>
      </c>
    </row>
    <row r="79" spans="1:6" x14ac:dyDescent="0.25">
      <c r="A79" s="45" t="s">
        <v>39</v>
      </c>
      <c r="B79" s="411" t="s">
        <v>57</v>
      </c>
      <c r="C79" s="49" t="s">
        <v>2</v>
      </c>
      <c r="D79" s="412">
        <v>6</v>
      </c>
      <c r="E79" s="195"/>
      <c r="F79" s="389" t="str">
        <f t="shared" si="7"/>
        <v>INCLUDED</v>
      </c>
    </row>
    <row r="80" spans="1:6" x14ac:dyDescent="0.25">
      <c r="A80" s="45" t="s">
        <v>22</v>
      </c>
      <c r="B80" s="411" t="s">
        <v>83</v>
      </c>
      <c r="C80" s="78" t="s">
        <v>61</v>
      </c>
      <c r="D80" s="390">
        <v>1</v>
      </c>
      <c r="E80" s="195"/>
      <c r="F80" s="389" t="str">
        <f t="shared" si="7"/>
        <v>INCLUDED</v>
      </c>
    </row>
    <row r="81" spans="1:6" x14ac:dyDescent="0.25">
      <c r="A81" s="45" t="s">
        <v>23</v>
      </c>
      <c r="B81" s="411" t="s">
        <v>37</v>
      </c>
      <c r="C81" s="49" t="s">
        <v>2</v>
      </c>
      <c r="D81" s="390">
        <v>3</v>
      </c>
      <c r="E81" s="195"/>
      <c r="F81" s="389" t="str">
        <f t="shared" si="7"/>
        <v>INCLUDED</v>
      </c>
    </row>
    <row r="82" spans="1:6" ht="27.6" x14ac:dyDescent="0.25">
      <c r="A82" s="45" t="s">
        <v>15</v>
      </c>
      <c r="B82" s="411" t="s">
        <v>84</v>
      </c>
      <c r="C82" s="78" t="s">
        <v>61</v>
      </c>
      <c r="D82" s="390">
        <v>1</v>
      </c>
      <c r="E82" s="195"/>
      <c r="F82" s="389" t="str">
        <f t="shared" si="7"/>
        <v>INCLUDED</v>
      </c>
    </row>
    <row r="83" spans="1:6" x14ac:dyDescent="0.25">
      <c r="A83" s="45" t="s">
        <v>75</v>
      </c>
      <c r="B83" s="411" t="s">
        <v>85</v>
      </c>
      <c r="C83" s="78" t="s">
        <v>34</v>
      </c>
      <c r="D83" s="390">
        <v>3</v>
      </c>
      <c r="E83" s="195"/>
      <c r="F83" s="389" t="str">
        <f t="shared" si="7"/>
        <v>INCLUDED</v>
      </c>
    </row>
    <row r="84" spans="1:6" x14ac:dyDescent="0.25">
      <c r="A84" s="68" t="s">
        <v>301</v>
      </c>
      <c r="B84" s="15" t="s">
        <v>164</v>
      </c>
      <c r="C84" s="49"/>
      <c r="D84" s="379"/>
      <c r="E84" s="400"/>
      <c r="F84" s="400"/>
    </row>
    <row r="85" spans="1:6" x14ac:dyDescent="0.25">
      <c r="A85" s="66" t="s">
        <v>20</v>
      </c>
      <c r="B85" s="411" t="s">
        <v>80</v>
      </c>
      <c r="C85" s="78" t="s">
        <v>61</v>
      </c>
      <c r="D85" s="390">
        <v>2</v>
      </c>
      <c r="E85" s="195"/>
      <c r="F85" s="389" t="str">
        <f t="shared" ref="F85:F91" si="8">IF(ISBLANK(C85),"", IF(E85=0, "INCLUDED", IF(ISERROR(D85*E85), E85, D85*E85)))</f>
        <v>INCLUDED</v>
      </c>
    </row>
    <row r="86" spans="1:6" ht="27.6" x14ac:dyDescent="0.25">
      <c r="A86" s="66" t="s">
        <v>16</v>
      </c>
      <c r="B86" s="411" t="s">
        <v>81</v>
      </c>
      <c r="C86" s="49" t="s">
        <v>2</v>
      </c>
      <c r="D86" s="390">
        <v>2</v>
      </c>
      <c r="E86" s="195"/>
      <c r="F86" s="389" t="str">
        <f t="shared" si="8"/>
        <v>INCLUDED</v>
      </c>
    </row>
    <row r="87" spans="1:6" x14ac:dyDescent="0.25">
      <c r="A87" s="66" t="s">
        <v>17</v>
      </c>
      <c r="B87" s="411" t="s">
        <v>82</v>
      </c>
      <c r="C87" s="49" t="s">
        <v>2</v>
      </c>
      <c r="D87" s="412">
        <v>2</v>
      </c>
      <c r="E87" s="195"/>
      <c r="F87" s="389" t="str">
        <f t="shared" si="8"/>
        <v>INCLUDED</v>
      </c>
    </row>
    <row r="88" spans="1:6" x14ac:dyDescent="0.25">
      <c r="A88" s="66" t="s">
        <v>27</v>
      </c>
      <c r="B88" s="411" t="s">
        <v>57</v>
      </c>
      <c r="C88" s="49" t="s">
        <v>2</v>
      </c>
      <c r="D88" s="412">
        <v>2</v>
      </c>
      <c r="E88" s="195"/>
      <c r="F88" s="389" t="str">
        <f t="shared" si="8"/>
        <v>INCLUDED</v>
      </c>
    </row>
    <row r="89" spans="1:6" x14ac:dyDescent="0.25">
      <c r="A89" s="45" t="s">
        <v>28</v>
      </c>
      <c r="B89" s="411" t="s">
        <v>37</v>
      </c>
      <c r="C89" s="49" t="s">
        <v>2</v>
      </c>
      <c r="D89" s="390">
        <v>1</v>
      </c>
      <c r="E89" s="195"/>
      <c r="F89" s="389" t="str">
        <f t="shared" si="8"/>
        <v>INCLUDED</v>
      </c>
    </row>
    <row r="90" spans="1:6" ht="27.6" x14ac:dyDescent="0.25">
      <c r="A90" s="45" t="s">
        <v>39</v>
      </c>
      <c r="B90" s="411" t="s">
        <v>84</v>
      </c>
      <c r="C90" s="78" t="s">
        <v>61</v>
      </c>
      <c r="D90" s="390">
        <v>1</v>
      </c>
      <c r="E90" s="195"/>
      <c r="F90" s="389" t="str">
        <f t="shared" si="8"/>
        <v>INCLUDED</v>
      </c>
    </row>
    <row r="91" spans="1:6" x14ac:dyDescent="0.25">
      <c r="A91" s="45" t="s">
        <v>22</v>
      </c>
      <c r="B91" s="411" t="s">
        <v>85</v>
      </c>
      <c r="C91" s="78" t="s">
        <v>34</v>
      </c>
      <c r="D91" s="390">
        <v>1</v>
      </c>
      <c r="E91" s="195"/>
      <c r="F91" s="389" t="str">
        <f t="shared" si="8"/>
        <v>INCLUDED</v>
      </c>
    </row>
    <row r="92" spans="1:6" x14ac:dyDescent="0.25">
      <c r="A92" s="68" t="s">
        <v>302</v>
      </c>
      <c r="B92" s="15" t="s">
        <v>165</v>
      </c>
      <c r="C92" s="49"/>
      <c r="D92" s="379"/>
      <c r="E92" s="400"/>
      <c r="F92" s="400"/>
    </row>
    <row r="93" spans="1:6" x14ac:dyDescent="0.25">
      <c r="A93" s="66" t="s">
        <v>20</v>
      </c>
      <c r="B93" s="411" t="s">
        <v>80</v>
      </c>
      <c r="C93" s="78" t="s">
        <v>61</v>
      </c>
      <c r="D93" s="390">
        <v>2</v>
      </c>
      <c r="E93" s="195"/>
      <c r="F93" s="389" t="str">
        <f t="shared" ref="F93:F99" si="9">IF(ISBLANK(C93),"", IF(E93=0, "INCLUDED", IF(ISERROR(D93*E93), E93, D93*E93)))</f>
        <v>INCLUDED</v>
      </c>
    </row>
    <row r="94" spans="1:6" ht="27.6" x14ac:dyDescent="0.25">
      <c r="A94" s="66" t="s">
        <v>16</v>
      </c>
      <c r="B94" s="411" t="s">
        <v>81</v>
      </c>
      <c r="C94" s="49" t="s">
        <v>2</v>
      </c>
      <c r="D94" s="390">
        <v>2</v>
      </c>
      <c r="E94" s="195"/>
      <c r="F94" s="389" t="str">
        <f t="shared" si="9"/>
        <v>INCLUDED</v>
      </c>
    </row>
    <row r="95" spans="1:6" x14ac:dyDescent="0.25">
      <c r="A95" s="66" t="s">
        <v>17</v>
      </c>
      <c r="B95" s="411" t="s">
        <v>82</v>
      </c>
      <c r="C95" s="49" t="s">
        <v>2</v>
      </c>
      <c r="D95" s="412">
        <v>2</v>
      </c>
      <c r="E95" s="195"/>
      <c r="F95" s="389" t="str">
        <f t="shared" si="9"/>
        <v>INCLUDED</v>
      </c>
    </row>
    <row r="96" spans="1:6" x14ac:dyDescent="0.25">
      <c r="A96" s="66" t="s">
        <v>27</v>
      </c>
      <c r="B96" s="411" t="s">
        <v>57</v>
      </c>
      <c r="C96" s="49" t="s">
        <v>2</v>
      </c>
      <c r="D96" s="412">
        <v>2</v>
      </c>
      <c r="E96" s="195"/>
      <c r="F96" s="389" t="str">
        <f t="shared" si="9"/>
        <v>INCLUDED</v>
      </c>
    </row>
    <row r="97" spans="1:6" x14ac:dyDescent="0.25">
      <c r="A97" s="45" t="s">
        <v>28</v>
      </c>
      <c r="B97" s="411" t="s">
        <v>37</v>
      </c>
      <c r="C97" s="49" t="s">
        <v>2</v>
      </c>
      <c r="D97" s="390">
        <v>1</v>
      </c>
      <c r="E97" s="195"/>
      <c r="F97" s="389" t="str">
        <f t="shared" si="9"/>
        <v>INCLUDED</v>
      </c>
    </row>
    <row r="98" spans="1:6" ht="27.6" x14ac:dyDescent="0.25">
      <c r="A98" s="45" t="s">
        <v>39</v>
      </c>
      <c r="B98" s="411" t="s">
        <v>84</v>
      </c>
      <c r="C98" s="78" t="s">
        <v>61</v>
      </c>
      <c r="D98" s="390">
        <v>1</v>
      </c>
      <c r="E98" s="195"/>
      <c r="F98" s="389" t="str">
        <f t="shared" si="9"/>
        <v>INCLUDED</v>
      </c>
    </row>
    <row r="99" spans="1:6" x14ac:dyDescent="0.25">
      <c r="A99" s="45" t="s">
        <v>22</v>
      </c>
      <c r="B99" s="411" t="s">
        <v>85</v>
      </c>
      <c r="C99" s="78" t="s">
        <v>34</v>
      </c>
      <c r="D99" s="390">
        <v>1</v>
      </c>
      <c r="E99" s="195"/>
      <c r="F99" s="389" t="str">
        <f t="shared" si="9"/>
        <v>INCLUDED</v>
      </c>
    </row>
    <row r="100" spans="1:6" x14ac:dyDescent="0.25">
      <c r="A100" s="45"/>
      <c r="B100" s="411"/>
      <c r="C100" s="78"/>
      <c r="D100" s="390"/>
      <c r="E100" s="400"/>
      <c r="F100" s="400"/>
    </row>
    <row r="101" spans="1:6" x14ac:dyDescent="0.25">
      <c r="A101" s="68" t="s">
        <v>93</v>
      </c>
      <c r="B101" s="15" t="s">
        <v>86</v>
      </c>
      <c r="C101" s="49"/>
      <c r="D101" s="379"/>
      <c r="E101" s="400"/>
      <c r="F101" s="400"/>
    </row>
    <row r="102" spans="1:6" x14ac:dyDescent="0.25">
      <c r="A102" s="66" t="s">
        <v>20</v>
      </c>
      <c r="B102" s="411" t="s">
        <v>87</v>
      </c>
      <c r="C102" s="21" t="s">
        <v>61</v>
      </c>
      <c r="D102" s="390">
        <v>1</v>
      </c>
      <c r="E102" s="195"/>
      <c r="F102" s="389" t="str">
        <f t="shared" ref="F102:F107" si="10">IF(ISBLANK(C102),"", IF(E102=0, "INCLUDED", IF(ISERROR(D102*E102), E102, D102*E102)))</f>
        <v>INCLUDED</v>
      </c>
    </row>
    <row r="103" spans="1:6" ht="27.6" x14ac:dyDescent="0.25">
      <c r="A103" s="66" t="s">
        <v>16</v>
      </c>
      <c r="B103" s="411" t="s">
        <v>88</v>
      </c>
      <c r="C103" s="21" t="s">
        <v>61</v>
      </c>
      <c r="D103" s="390">
        <v>1</v>
      </c>
      <c r="E103" s="195"/>
      <c r="F103" s="389" t="str">
        <f t="shared" si="10"/>
        <v>INCLUDED</v>
      </c>
    </row>
    <row r="104" spans="1:6" ht="27.6" x14ac:dyDescent="0.25">
      <c r="A104" s="66" t="s">
        <v>17</v>
      </c>
      <c r="B104" s="411" t="s">
        <v>225</v>
      </c>
      <c r="C104" s="21" t="s">
        <v>61</v>
      </c>
      <c r="D104" s="390">
        <v>1</v>
      </c>
      <c r="E104" s="195"/>
      <c r="F104" s="389" t="str">
        <f t="shared" si="10"/>
        <v>INCLUDED</v>
      </c>
    </row>
    <row r="105" spans="1:6" ht="27.6" x14ac:dyDescent="0.25">
      <c r="A105" s="66" t="s">
        <v>27</v>
      </c>
      <c r="B105" s="411" t="s">
        <v>226</v>
      </c>
      <c r="C105" s="21" t="s">
        <v>61</v>
      </c>
      <c r="D105" s="390">
        <v>1</v>
      </c>
      <c r="E105" s="195"/>
      <c r="F105" s="389" t="str">
        <f t="shared" si="10"/>
        <v>INCLUDED</v>
      </c>
    </row>
    <row r="106" spans="1:6" x14ac:dyDescent="0.25">
      <c r="A106" s="66" t="s">
        <v>28</v>
      </c>
      <c r="B106" s="411" t="s">
        <v>89</v>
      </c>
      <c r="C106" s="21" t="s">
        <v>61</v>
      </c>
      <c r="D106" s="390">
        <v>2</v>
      </c>
      <c r="E106" s="195"/>
      <c r="F106" s="389" t="str">
        <f t="shared" si="10"/>
        <v>INCLUDED</v>
      </c>
    </row>
    <row r="107" spans="1:6" x14ac:dyDescent="0.25">
      <c r="A107" s="45" t="s">
        <v>39</v>
      </c>
      <c r="B107" s="411" t="s">
        <v>90</v>
      </c>
      <c r="C107" s="21" t="s">
        <v>61</v>
      </c>
      <c r="D107" s="390">
        <v>2</v>
      </c>
      <c r="E107" s="195"/>
      <c r="F107" s="389" t="str">
        <f t="shared" si="10"/>
        <v>INCLUDED</v>
      </c>
    </row>
    <row r="108" spans="1:6" x14ac:dyDescent="0.25">
      <c r="A108" s="45"/>
      <c r="B108" s="13"/>
      <c r="C108" s="49"/>
      <c r="D108" s="379"/>
      <c r="E108" s="400"/>
      <c r="F108" s="400"/>
    </row>
    <row r="109" spans="1:6" ht="41.4" x14ac:dyDescent="0.25">
      <c r="A109" s="68" t="s">
        <v>25</v>
      </c>
      <c r="B109" s="15" t="s">
        <v>92</v>
      </c>
      <c r="C109" s="49"/>
      <c r="D109" s="379"/>
      <c r="E109" s="400"/>
      <c r="F109" s="400"/>
    </row>
    <row r="110" spans="1:6" x14ac:dyDescent="0.25">
      <c r="A110" s="66" t="s">
        <v>20</v>
      </c>
      <c r="B110" s="411" t="s">
        <v>166</v>
      </c>
      <c r="C110" s="21" t="s">
        <v>61</v>
      </c>
      <c r="D110" s="413">
        <v>2</v>
      </c>
      <c r="E110" s="195"/>
      <c r="F110" s="389" t="str">
        <f t="shared" ref="F110:F113" si="11">IF(ISBLANK(C110),"", IF(E110=0, "INCLUDED", IF(ISERROR(D110*E110), E110, D110*E110)))</f>
        <v>INCLUDED</v>
      </c>
    </row>
    <row r="111" spans="1:6" x14ac:dyDescent="0.25">
      <c r="A111" s="66" t="s">
        <v>16</v>
      </c>
      <c r="B111" s="411" t="s">
        <v>205</v>
      </c>
      <c r="C111" s="49" t="s">
        <v>2</v>
      </c>
      <c r="D111" s="413">
        <v>2</v>
      </c>
      <c r="E111" s="195"/>
      <c r="F111" s="389" t="str">
        <f t="shared" si="11"/>
        <v>INCLUDED</v>
      </c>
    </row>
    <row r="112" spans="1:6" x14ac:dyDescent="0.25">
      <c r="A112" s="66" t="s">
        <v>17</v>
      </c>
      <c r="B112" s="411" t="s">
        <v>167</v>
      </c>
      <c r="C112" s="21" t="s">
        <v>61</v>
      </c>
      <c r="D112" s="413">
        <v>2</v>
      </c>
      <c r="E112" s="195"/>
      <c r="F112" s="389" t="str">
        <f t="shared" si="11"/>
        <v>INCLUDED</v>
      </c>
    </row>
    <row r="113" spans="1:6" x14ac:dyDescent="0.25">
      <c r="A113" s="66" t="s">
        <v>27</v>
      </c>
      <c r="B113" s="411" t="s">
        <v>206</v>
      </c>
      <c r="C113" s="49" t="s">
        <v>2</v>
      </c>
      <c r="D113" s="413">
        <v>2</v>
      </c>
      <c r="E113" s="195"/>
      <c r="F113" s="389" t="str">
        <f t="shared" si="11"/>
        <v>INCLUDED</v>
      </c>
    </row>
    <row r="114" spans="1:6" x14ac:dyDescent="0.25">
      <c r="A114" s="71"/>
      <c r="B114" s="13"/>
      <c r="C114" s="49"/>
      <c r="D114" s="379"/>
      <c r="E114" s="400"/>
      <c r="F114" s="400"/>
    </row>
    <row r="115" spans="1:6" x14ac:dyDescent="0.25">
      <c r="A115" s="68" t="s">
        <v>109</v>
      </c>
      <c r="B115" s="15" t="s">
        <v>42</v>
      </c>
      <c r="C115" s="49"/>
      <c r="D115" s="379"/>
      <c r="E115" s="400"/>
      <c r="F115" s="400"/>
    </row>
    <row r="116" spans="1:6" x14ac:dyDescent="0.25">
      <c r="A116" s="71" t="s">
        <v>20</v>
      </c>
      <c r="B116" s="406" t="s">
        <v>168</v>
      </c>
      <c r="C116" s="78" t="s">
        <v>61</v>
      </c>
      <c r="D116" s="390">
        <v>1</v>
      </c>
      <c r="E116" s="195"/>
      <c r="F116" s="389" t="str">
        <f>IF(ISBLANK(C116),"", IF(E116=0, "INCLUDED", IF(ISERROR(D116*E116), E116, D116*E116)))</f>
        <v>INCLUDED</v>
      </c>
    </row>
    <row r="117" spans="1:6" x14ac:dyDescent="0.25">
      <c r="A117" s="71"/>
      <c r="B117" s="13"/>
      <c r="C117" s="49"/>
      <c r="D117" s="379"/>
      <c r="E117" s="400"/>
      <c r="F117" s="400"/>
    </row>
    <row r="118" spans="1:6" x14ac:dyDescent="0.25">
      <c r="A118" s="68" t="s">
        <v>289</v>
      </c>
      <c r="B118" s="15" t="s">
        <v>44</v>
      </c>
      <c r="C118" s="49"/>
      <c r="D118" s="379"/>
      <c r="E118" s="400"/>
      <c r="F118" s="400"/>
    </row>
    <row r="119" spans="1:6" x14ac:dyDescent="0.25">
      <c r="A119" s="594" t="s">
        <v>20</v>
      </c>
      <c r="B119" s="407" t="s">
        <v>62</v>
      </c>
      <c r="C119" s="49" t="s">
        <v>2</v>
      </c>
      <c r="D119" s="390">
        <v>4</v>
      </c>
      <c r="E119" s="195"/>
      <c r="F119" s="389" t="str">
        <f t="shared" ref="F119:F131" si="12">IF(ISBLANK(C119),"", IF(E119=0, "INCLUDED", IF(ISERROR(D119*E119), E119, D119*E119)))</f>
        <v>INCLUDED</v>
      </c>
    </row>
    <row r="120" spans="1:6" x14ac:dyDescent="0.25">
      <c r="A120" s="594" t="s">
        <v>16</v>
      </c>
      <c r="B120" s="407" t="s">
        <v>94</v>
      </c>
      <c r="C120" s="49" t="s">
        <v>2</v>
      </c>
      <c r="D120" s="390">
        <v>2</v>
      </c>
      <c r="E120" s="195"/>
      <c r="F120" s="389" t="str">
        <f t="shared" si="12"/>
        <v>INCLUDED</v>
      </c>
    </row>
    <row r="121" spans="1:6" ht="27.6" x14ac:dyDescent="0.25">
      <c r="A121" s="594" t="s">
        <v>17</v>
      </c>
      <c r="B121" s="407" t="s">
        <v>95</v>
      </c>
      <c r="C121" s="49" t="s">
        <v>2</v>
      </c>
      <c r="D121" s="390">
        <v>15</v>
      </c>
      <c r="E121" s="195"/>
      <c r="F121" s="389" t="str">
        <f t="shared" si="12"/>
        <v>INCLUDED</v>
      </c>
    </row>
    <row r="122" spans="1:6" x14ac:dyDescent="0.25">
      <c r="A122" s="594" t="s">
        <v>27</v>
      </c>
      <c r="B122" s="407" t="s">
        <v>96</v>
      </c>
      <c r="C122" s="49" t="s">
        <v>2</v>
      </c>
      <c r="D122" s="390">
        <v>40</v>
      </c>
      <c r="E122" s="195"/>
      <c r="F122" s="389" t="str">
        <f t="shared" si="12"/>
        <v>INCLUDED</v>
      </c>
    </row>
    <row r="123" spans="1:6" x14ac:dyDescent="0.25">
      <c r="A123" s="594" t="s">
        <v>28</v>
      </c>
      <c r="B123" s="407" t="s">
        <v>97</v>
      </c>
      <c r="C123" s="49" t="s">
        <v>2</v>
      </c>
      <c r="D123" s="390">
        <v>150</v>
      </c>
      <c r="E123" s="195"/>
      <c r="F123" s="389" t="str">
        <f t="shared" si="12"/>
        <v>INCLUDED</v>
      </c>
    </row>
    <row r="124" spans="1:6" ht="27.6" x14ac:dyDescent="0.25">
      <c r="A124" s="594" t="s">
        <v>39</v>
      </c>
      <c r="B124" s="407" t="s">
        <v>98</v>
      </c>
      <c r="C124" s="49" t="s">
        <v>2</v>
      </c>
      <c r="D124" s="390">
        <v>2</v>
      </c>
      <c r="E124" s="195"/>
      <c r="F124" s="389" t="str">
        <f t="shared" si="12"/>
        <v>INCLUDED</v>
      </c>
    </row>
    <row r="125" spans="1:6" x14ac:dyDescent="0.25">
      <c r="A125" s="594" t="s">
        <v>22</v>
      </c>
      <c r="B125" s="407" t="s">
        <v>101</v>
      </c>
      <c r="C125" s="49" t="s">
        <v>2</v>
      </c>
      <c r="D125" s="390">
        <v>4</v>
      </c>
      <c r="E125" s="195"/>
      <c r="F125" s="389" t="str">
        <f t="shared" si="12"/>
        <v>INCLUDED</v>
      </c>
    </row>
    <row r="126" spans="1:6" x14ac:dyDescent="0.25">
      <c r="A126" s="594" t="s">
        <v>23</v>
      </c>
      <c r="B126" s="407" t="s">
        <v>102</v>
      </c>
      <c r="C126" s="49" t="s">
        <v>2</v>
      </c>
      <c r="D126" s="390">
        <v>100</v>
      </c>
      <c r="E126" s="195"/>
      <c r="F126" s="389" t="str">
        <f t="shared" si="12"/>
        <v>INCLUDED</v>
      </c>
    </row>
    <row r="127" spans="1:6" x14ac:dyDescent="0.25">
      <c r="A127" s="594" t="s">
        <v>15</v>
      </c>
      <c r="B127" s="407" t="s">
        <v>103</v>
      </c>
      <c r="C127" s="49" t="s">
        <v>2</v>
      </c>
      <c r="D127" s="390">
        <v>100</v>
      </c>
      <c r="E127" s="195"/>
      <c r="F127" s="389" t="str">
        <f t="shared" si="12"/>
        <v>INCLUDED</v>
      </c>
    </row>
    <row r="128" spans="1:6" x14ac:dyDescent="0.25">
      <c r="A128" s="594" t="s">
        <v>75</v>
      </c>
      <c r="B128" s="407" t="s">
        <v>104</v>
      </c>
      <c r="C128" s="49" t="s">
        <v>2</v>
      </c>
      <c r="D128" s="413">
        <v>6</v>
      </c>
      <c r="E128" s="195"/>
      <c r="F128" s="389" t="str">
        <f t="shared" si="12"/>
        <v>INCLUDED</v>
      </c>
    </row>
    <row r="129" spans="1:6" ht="27.6" x14ac:dyDescent="0.25">
      <c r="A129" s="594" t="s">
        <v>32</v>
      </c>
      <c r="B129" s="407" t="s">
        <v>105</v>
      </c>
      <c r="C129" s="49" t="s">
        <v>2</v>
      </c>
      <c r="D129" s="413">
        <v>2</v>
      </c>
      <c r="E129" s="195"/>
      <c r="F129" s="389" t="str">
        <f t="shared" si="12"/>
        <v>INCLUDED</v>
      </c>
    </row>
    <row r="130" spans="1:6" x14ac:dyDescent="0.25">
      <c r="A130" s="594" t="s">
        <v>35</v>
      </c>
      <c r="B130" s="407" t="s">
        <v>107</v>
      </c>
      <c r="C130" s="49" t="s">
        <v>2</v>
      </c>
      <c r="D130" s="413">
        <v>10</v>
      </c>
      <c r="E130" s="195"/>
      <c r="F130" s="389" t="str">
        <f t="shared" si="12"/>
        <v>INCLUDED</v>
      </c>
    </row>
    <row r="131" spans="1:6" ht="27.6" x14ac:dyDescent="0.25">
      <c r="A131" s="594" t="s">
        <v>36</v>
      </c>
      <c r="B131" s="407" t="s">
        <v>108</v>
      </c>
      <c r="C131" s="49" t="s">
        <v>2</v>
      </c>
      <c r="D131" s="413">
        <v>10</v>
      </c>
      <c r="E131" s="195"/>
      <c r="F131" s="389" t="str">
        <f t="shared" si="12"/>
        <v>INCLUDED</v>
      </c>
    </row>
    <row r="132" spans="1:6" x14ac:dyDescent="0.25">
      <c r="A132" s="66"/>
      <c r="B132" s="13"/>
      <c r="C132" s="49"/>
      <c r="D132" s="379"/>
      <c r="E132" s="400"/>
      <c r="F132" s="400"/>
    </row>
    <row r="133" spans="1:6" x14ac:dyDescent="0.25">
      <c r="A133" s="68" t="s">
        <v>33</v>
      </c>
      <c r="B133" s="15" t="s">
        <v>43</v>
      </c>
      <c r="C133" s="49"/>
      <c r="D133" s="379"/>
      <c r="E133" s="400"/>
      <c r="F133" s="400"/>
    </row>
    <row r="134" spans="1:6" x14ac:dyDescent="0.25">
      <c r="A134" s="71" t="s">
        <v>110</v>
      </c>
      <c r="B134" s="13" t="s">
        <v>111</v>
      </c>
      <c r="C134" s="49"/>
      <c r="D134" s="379"/>
      <c r="E134" s="400"/>
      <c r="F134" s="400"/>
    </row>
    <row r="135" spans="1:6" x14ac:dyDescent="0.25">
      <c r="A135" s="66" t="s">
        <v>20</v>
      </c>
      <c r="B135" s="13" t="s">
        <v>112</v>
      </c>
      <c r="C135" s="49" t="s">
        <v>2</v>
      </c>
      <c r="D135" s="379">
        <v>4</v>
      </c>
      <c r="E135" s="195"/>
      <c r="F135" s="389" t="str">
        <f t="shared" ref="F135:F138" si="13">IF(ISBLANK(C135),"", IF(E135=0, "INCLUDED", IF(ISERROR(D135*E135), E135, D135*E135)))</f>
        <v>INCLUDED</v>
      </c>
    </row>
    <row r="136" spans="1:6" x14ac:dyDescent="0.25">
      <c r="A136" s="66" t="s">
        <v>16</v>
      </c>
      <c r="B136" s="13" t="s">
        <v>113</v>
      </c>
      <c r="C136" s="49" t="s">
        <v>2</v>
      </c>
      <c r="D136" s="379">
        <v>2</v>
      </c>
      <c r="E136" s="195"/>
      <c r="F136" s="389" t="str">
        <f t="shared" si="13"/>
        <v>INCLUDED</v>
      </c>
    </row>
    <row r="137" spans="1:6" ht="16.2" x14ac:dyDescent="0.25">
      <c r="A137" s="66" t="s">
        <v>17</v>
      </c>
      <c r="B137" s="13" t="s">
        <v>114</v>
      </c>
      <c r="C137" s="49" t="s">
        <v>2</v>
      </c>
      <c r="D137" s="379">
        <f>9+3</f>
        <v>12</v>
      </c>
      <c r="E137" s="195"/>
      <c r="F137" s="389" t="str">
        <f t="shared" si="13"/>
        <v>INCLUDED</v>
      </c>
    </row>
    <row r="138" spans="1:6" x14ac:dyDescent="0.25">
      <c r="A138" s="66" t="s">
        <v>27</v>
      </c>
      <c r="B138" s="13" t="s">
        <v>115</v>
      </c>
      <c r="C138" s="49" t="s">
        <v>2</v>
      </c>
      <c r="D138" s="379">
        <f>5</f>
        <v>5</v>
      </c>
      <c r="E138" s="195"/>
      <c r="F138" s="389" t="str">
        <f t="shared" si="13"/>
        <v>INCLUDED</v>
      </c>
    </row>
    <row r="139" spans="1:6" x14ac:dyDescent="0.25">
      <c r="A139" s="45"/>
      <c r="B139" s="13"/>
      <c r="C139" s="49"/>
      <c r="D139" s="379"/>
      <c r="E139" s="400"/>
      <c r="F139" s="400"/>
    </row>
    <row r="140" spans="1:6" s="405" customFormat="1" x14ac:dyDescent="0.25">
      <c r="A140" s="68" t="s">
        <v>38</v>
      </c>
      <c r="B140" s="15" t="s">
        <v>290</v>
      </c>
      <c r="C140" s="5"/>
      <c r="D140" s="379"/>
      <c r="E140" s="404"/>
      <c r="F140" s="404"/>
    </row>
    <row r="141" spans="1:6" s="405" customFormat="1" ht="27.6" x14ac:dyDescent="0.25">
      <c r="A141" s="66" t="s">
        <v>20</v>
      </c>
      <c r="B141" s="415" t="s">
        <v>291</v>
      </c>
      <c r="C141" s="37" t="s">
        <v>34</v>
      </c>
      <c r="D141" s="412">
        <v>3</v>
      </c>
      <c r="E141" s="195"/>
      <c r="F141" s="389" t="str">
        <f>IF(ISBLANK(C141),"", IF(E141=0, "INCLUDED", IF(ISERROR(D141*E141), E141, D141*E141)))</f>
        <v>INCLUDED</v>
      </c>
    </row>
    <row r="142" spans="1:6" x14ac:dyDescent="0.25">
      <c r="A142" s="45"/>
      <c r="B142" s="13"/>
      <c r="C142" s="49"/>
      <c r="D142" s="379"/>
      <c r="E142" s="400"/>
      <c r="F142" s="400"/>
    </row>
    <row r="143" spans="1:6" ht="27.6" x14ac:dyDescent="0.25">
      <c r="A143" s="68" t="s">
        <v>40</v>
      </c>
      <c r="B143" s="15" t="s">
        <v>116</v>
      </c>
      <c r="C143" s="49"/>
      <c r="D143" s="379"/>
      <c r="E143" s="400"/>
      <c r="F143" s="400"/>
    </row>
    <row r="144" spans="1:6" x14ac:dyDescent="0.25">
      <c r="A144" s="71" t="s">
        <v>20</v>
      </c>
      <c r="B144" s="411" t="s">
        <v>59</v>
      </c>
      <c r="C144" s="49" t="s">
        <v>2</v>
      </c>
      <c r="D144" s="390">
        <v>25</v>
      </c>
      <c r="E144" s="195"/>
      <c r="F144" s="389" t="str">
        <f>IF(ISBLANK(C144),"", IF(E144=0, "INCLUDED", IF(ISERROR(D144*E144), E144, D144*E144)))</f>
        <v>INCLUDED</v>
      </c>
    </row>
    <row r="145" spans="1:6" x14ac:dyDescent="0.25">
      <c r="A145" s="71"/>
      <c r="B145" s="402"/>
      <c r="C145" s="428"/>
      <c r="D145" s="395"/>
      <c r="E145" s="400"/>
      <c r="F145" s="400"/>
    </row>
    <row r="146" spans="1:6" x14ac:dyDescent="0.25">
      <c r="A146" s="72" t="s">
        <v>41</v>
      </c>
      <c r="B146" s="417" t="s">
        <v>117</v>
      </c>
      <c r="C146" s="419"/>
      <c r="D146" s="383"/>
      <c r="E146" s="400"/>
      <c r="F146" s="400"/>
    </row>
    <row r="147" spans="1:6" x14ac:dyDescent="0.25">
      <c r="A147" s="72" t="s">
        <v>303</v>
      </c>
      <c r="B147" s="417" t="s">
        <v>170</v>
      </c>
      <c r="C147" s="419"/>
      <c r="D147" s="383"/>
      <c r="E147" s="400"/>
      <c r="F147" s="400"/>
    </row>
    <row r="148" spans="1:6" ht="27.6" x14ac:dyDescent="0.25">
      <c r="A148" s="66" t="s">
        <v>20</v>
      </c>
      <c r="B148" s="411" t="s">
        <v>169</v>
      </c>
      <c r="C148" s="21" t="s">
        <v>61</v>
      </c>
      <c r="D148" s="390">
        <v>4</v>
      </c>
      <c r="E148" s="195"/>
      <c r="F148" s="389" t="str">
        <f>IF(ISBLANK(C148),"", IF(E148=0, "INCLUDED", IF(ISERROR(D148*E148), E148, D148*E148)))</f>
        <v>INCLUDED</v>
      </c>
    </row>
    <row r="149" spans="1:6" x14ac:dyDescent="0.25">
      <c r="A149" s="72"/>
      <c r="B149" s="400"/>
      <c r="C149" s="78"/>
      <c r="D149" s="390"/>
      <c r="E149" s="400"/>
      <c r="F149" s="400"/>
    </row>
    <row r="150" spans="1:6" x14ac:dyDescent="0.25">
      <c r="A150" s="72" t="s">
        <v>304</v>
      </c>
      <c r="B150" s="417" t="s">
        <v>171</v>
      </c>
      <c r="C150" s="78"/>
      <c r="D150" s="390"/>
      <c r="E150" s="400"/>
      <c r="F150" s="400"/>
    </row>
    <row r="151" spans="1:6" ht="27.6" x14ac:dyDescent="0.25">
      <c r="A151" s="66" t="s">
        <v>20</v>
      </c>
      <c r="B151" s="411" t="s">
        <v>172</v>
      </c>
      <c r="C151" s="49" t="s">
        <v>2</v>
      </c>
      <c r="D151" s="390">
        <v>36</v>
      </c>
      <c r="E151" s="195"/>
      <c r="F151" s="389" t="str">
        <f t="shared" ref="F151:F156" si="14">IF(ISBLANK(C151),"", IF(E151=0, "INCLUDED", IF(ISERROR(D151*E151), E151, D151*E151)))</f>
        <v>INCLUDED</v>
      </c>
    </row>
    <row r="152" spans="1:6" ht="27.6" x14ac:dyDescent="0.25">
      <c r="A152" s="66" t="s">
        <v>16</v>
      </c>
      <c r="B152" s="411" t="s">
        <v>173</v>
      </c>
      <c r="C152" s="49" t="s">
        <v>2</v>
      </c>
      <c r="D152" s="390">
        <v>24</v>
      </c>
      <c r="E152" s="195"/>
      <c r="F152" s="389" t="str">
        <f t="shared" si="14"/>
        <v>INCLUDED</v>
      </c>
    </row>
    <row r="153" spans="1:6" ht="27.6" x14ac:dyDescent="0.25">
      <c r="A153" s="66" t="s">
        <v>17</v>
      </c>
      <c r="B153" s="411" t="s">
        <v>174</v>
      </c>
      <c r="C153" s="49" t="s">
        <v>2</v>
      </c>
      <c r="D153" s="390">
        <v>34</v>
      </c>
      <c r="E153" s="195"/>
      <c r="F153" s="389" t="str">
        <f t="shared" si="14"/>
        <v>INCLUDED</v>
      </c>
    </row>
    <row r="154" spans="1:6" ht="27.6" x14ac:dyDescent="0.25">
      <c r="A154" s="66" t="s">
        <v>27</v>
      </c>
      <c r="B154" s="411" t="s">
        <v>175</v>
      </c>
      <c r="C154" s="49" t="s">
        <v>2</v>
      </c>
      <c r="D154" s="390">
        <v>30</v>
      </c>
      <c r="E154" s="195"/>
      <c r="F154" s="389" t="str">
        <f t="shared" si="14"/>
        <v>INCLUDED</v>
      </c>
    </row>
    <row r="155" spans="1:6" ht="27.6" x14ac:dyDescent="0.25">
      <c r="A155" s="66" t="s">
        <v>28</v>
      </c>
      <c r="B155" s="411" t="s">
        <v>176</v>
      </c>
      <c r="C155" s="49" t="s">
        <v>2</v>
      </c>
      <c r="D155" s="390">
        <v>46</v>
      </c>
      <c r="E155" s="195"/>
      <c r="F155" s="389" t="str">
        <f t="shared" si="14"/>
        <v>INCLUDED</v>
      </c>
    </row>
    <row r="156" spans="1:6" ht="27.6" x14ac:dyDescent="0.25">
      <c r="A156" s="66" t="s">
        <v>39</v>
      </c>
      <c r="B156" s="411" t="s">
        <v>177</v>
      </c>
      <c r="C156" s="49" t="s">
        <v>2</v>
      </c>
      <c r="D156" s="390">
        <v>12</v>
      </c>
      <c r="E156" s="195"/>
      <c r="F156" s="389" t="str">
        <f t="shared" si="14"/>
        <v>INCLUDED</v>
      </c>
    </row>
    <row r="157" spans="1:6" x14ac:dyDescent="0.25">
      <c r="A157" s="72"/>
      <c r="B157" s="400"/>
      <c r="C157" s="78"/>
      <c r="D157" s="390"/>
      <c r="E157" s="400"/>
      <c r="F157" s="400"/>
    </row>
    <row r="158" spans="1:6" x14ac:dyDescent="0.25">
      <c r="A158" s="72" t="s">
        <v>305</v>
      </c>
      <c r="B158" s="417" t="s">
        <v>179</v>
      </c>
      <c r="C158" s="78"/>
      <c r="D158" s="390"/>
      <c r="E158" s="400"/>
      <c r="F158" s="400"/>
    </row>
    <row r="159" spans="1:6" ht="27.6" x14ac:dyDescent="0.25">
      <c r="A159" s="66" t="s">
        <v>16</v>
      </c>
      <c r="B159" s="411" t="s">
        <v>180</v>
      </c>
      <c r="C159" s="49" t="s">
        <v>2</v>
      </c>
      <c r="D159" s="390">
        <v>4</v>
      </c>
      <c r="E159" s="195"/>
      <c r="F159" s="389" t="str">
        <f t="shared" ref="F159:F160" si="15">IF(ISBLANK(C159),"", IF(E159=0, "INCLUDED", IF(ISERROR(D159*E159), E159, D159*E159)))</f>
        <v>INCLUDED</v>
      </c>
    </row>
    <row r="160" spans="1:6" ht="27.6" x14ac:dyDescent="0.25">
      <c r="A160" s="66" t="s">
        <v>17</v>
      </c>
      <c r="B160" s="411" t="s">
        <v>181</v>
      </c>
      <c r="C160" s="49" t="s">
        <v>2</v>
      </c>
      <c r="D160" s="390">
        <v>8</v>
      </c>
      <c r="E160" s="195"/>
      <c r="F160" s="389" t="str">
        <f t="shared" si="15"/>
        <v>INCLUDED</v>
      </c>
    </row>
    <row r="161" spans="1:6" x14ac:dyDescent="0.25">
      <c r="A161" s="66"/>
      <c r="B161" s="411"/>
      <c r="C161" s="21"/>
      <c r="D161" s="390"/>
      <c r="E161" s="400"/>
      <c r="F161" s="400"/>
    </row>
    <row r="162" spans="1:6" s="405" customFormat="1" x14ac:dyDescent="0.25">
      <c r="A162" s="73" t="s">
        <v>306</v>
      </c>
      <c r="B162" s="418" t="s">
        <v>212</v>
      </c>
      <c r="C162" s="37"/>
      <c r="D162" s="412"/>
      <c r="E162" s="404"/>
      <c r="F162" s="404"/>
    </row>
    <row r="163" spans="1:6" s="405" customFormat="1" ht="27.6" x14ac:dyDescent="0.25">
      <c r="A163" s="66" t="s">
        <v>20</v>
      </c>
      <c r="B163" s="409" t="s">
        <v>213</v>
      </c>
      <c r="C163" s="8" t="s">
        <v>2</v>
      </c>
      <c r="D163" s="412">
        <v>2</v>
      </c>
      <c r="E163" s="195"/>
      <c r="F163" s="389" t="str">
        <f t="shared" ref="F163:F166" si="16">IF(ISBLANK(C163),"", IF(E163=0, "INCLUDED", IF(ISERROR(D163*E163), E163, D163*E163)))</f>
        <v>INCLUDED</v>
      </c>
    </row>
    <row r="164" spans="1:6" s="405" customFormat="1" ht="27.6" x14ac:dyDescent="0.25">
      <c r="A164" s="66" t="s">
        <v>16</v>
      </c>
      <c r="B164" s="409" t="s">
        <v>214</v>
      </c>
      <c r="C164" s="8" t="s">
        <v>2</v>
      </c>
      <c r="D164" s="412">
        <v>6</v>
      </c>
      <c r="E164" s="195"/>
      <c r="F164" s="389" t="str">
        <f t="shared" si="16"/>
        <v>INCLUDED</v>
      </c>
    </row>
    <row r="165" spans="1:6" s="405" customFormat="1" ht="27.6" x14ac:dyDescent="0.25">
      <c r="A165" s="66" t="s">
        <v>17</v>
      </c>
      <c r="B165" s="409" t="s">
        <v>215</v>
      </c>
      <c r="C165" s="8" t="s">
        <v>2</v>
      </c>
      <c r="D165" s="412">
        <v>6</v>
      </c>
      <c r="E165" s="195"/>
      <c r="F165" s="389" t="str">
        <f t="shared" si="16"/>
        <v>INCLUDED</v>
      </c>
    </row>
    <row r="166" spans="1:6" s="405" customFormat="1" ht="27.6" x14ac:dyDescent="0.25">
      <c r="A166" s="66" t="s">
        <v>27</v>
      </c>
      <c r="B166" s="409" t="s">
        <v>216</v>
      </c>
      <c r="C166" s="8" t="s">
        <v>2</v>
      </c>
      <c r="D166" s="412">
        <v>6</v>
      </c>
      <c r="E166" s="195"/>
      <c r="F166" s="389" t="str">
        <f t="shared" si="16"/>
        <v>INCLUDED</v>
      </c>
    </row>
    <row r="167" spans="1:6" s="405" customFormat="1" x14ac:dyDescent="0.25">
      <c r="A167" s="66"/>
      <c r="B167" s="409"/>
      <c r="C167" s="8"/>
      <c r="D167" s="412"/>
      <c r="E167" s="404"/>
      <c r="F167" s="404"/>
    </row>
    <row r="168" spans="1:6" x14ac:dyDescent="0.25">
      <c r="A168" s="72" t="s">
        <v>307</v>
      </c>
      <c r="B168" s="417" t="s">
        <v>118</v>
      </c>
      <c r="C168" s="21"/>
      <c r="D168" s="390"/>
      <c r="E168" s="400"/>
      <c r="F168" s="400"/>
    </row>
    <row r="169" spans="1:6" ht="55.2" x14ac:dyDescent="0.25">
      <c r="A169" s="66" t="s">
        <v>20</v>
      </c>
      <c r="B169" s="13" t="s">
        <v>387</v>
      </c>
      <c r="C169" s="419" t="s">
        <v>63</v>
      </c>
      <c r="D169" s="420">
        <v>12</v>
      </c>
      <c r="E169" s="195"/>
      <c r="F169" s="389" t="str">
        <f t="shared" ref="F169:F171" si="17">IF(ISBLANK(C169),"", IF(E169=0, "INCLUDED", IF(ISERROR(D169*E169), E169, D169*E169)))</f>
        <v>INCLUDED</v>
      </c>
    </row>
    <row r="170" spans="1:6" ht="41.4" x14ac:dyDescent="0.25">
      <c r="A170" s="66" t="s">
        <v>16</v>
      </c>
      <c r="B170" s="13" t="s">
        <v>388</v>
      </c>
      <c r="C170" s="49" t="s">
        <v>63</v>
      </c>
      <c r="D170" s="379">
        <v>1</v>
      </c>
      <c r="E170" s="195"/>
      <c r="F170" s="389" t="str">
        <f t="shared" si="17"/>
        <v>INCLUDED</v>
      </c>
    </row>
    <row r="171" spans="1:6" ht="41.4" x14ac:dyDescent="0.25">
      <c r="A171" s="66" t="s">
        <v>17</v>
      </c>
      <c r="B171" s="13" t="s">
        <v>389</v>
      </c>
      <c r="C171" s="49" t="s">
        <v>63</v>
      </c>
      <c r="D171" s="379">
        <v>1</v>
      </c>
      <c r="E171" s="195"/>
      <c r="F171" s="389" t="str">
        <f t="shared" si="17"/>
        <v>INCLUDED</v>
      </c>
    </row>
    <row r="172" spans="1:6" x14ac:dyDescent="0.25">
      <c r="A172" s="66"/>
      <c r="B172" s="29"/>
      <c r="C172" s="49"/>
      <c r="D172" s="384"/>
      <c r="E172" s="400"/>
      <c r="F172" s="400"/>
    </row>
    <row r="173" spans="1:6" x14ac:dyDescent="0.25">
      <c r="A173" s="74" t="s">
        <v>308</v>
      </c>
      <c r="B173" s="31" t="s">
        <v>119</v>
      </c>
      <c r="C173" s="49"/>
      <c r="D173" s="384"/>
      <c r="E173" s="400"/>
      <c r="F173" s="400"/>
    </row>
    <row r="174" spans="1:6" ht="27.6" x14ac:dyDescent="0.25">
      <c r="A174" s="75" t="s">
        <v>20</v>
      </c>
      <c r="B174" s="29" t="s">
        <v>197</v>
      </c>
      <c r="C174" s="21" t="s">
        <v>1</v>
      </c>
      <c r="D174" s="385">
        <v>1</v>
      </c>
      <c r="E174" s="195"/>
      <c r="F174" s="389" t="str">
        <f>IF(ISBLANK(C174),"", IF(E174=0, "INCLUDED", IF(ISERROR(D174*E174), E174, D174*E174)))</f>
        <v>INCLUDED</v>
      </c>
    </row>
    <row r="175" spans="1:6" x14ac:dyDescent="0.25">
      <c r="A175" s="75"/>
      <c r="B175" s="29"/>
      <c r="C175" s="21"/>
      <c r="D175" s="385"/>
      <c r="E175" s="400"/>
      <c r="F175" s="400"/>
    </row>
    <row r="176" spans="1:6" x14ac:dyDescent="0.25">
      <c r="A176" s="76" t="s">
        <v>309</v>
      </c>
      <c r="B176" s="34" t="s">
        <v>120</v>
      </c>
      <c r="C176" s="419"/>
      <c r="D176" s="386"/>
      <c r="E176" s="400"/>
      <c r="F176" s="400"/>
    </row>
    <row r="177" spans="1:6" x14ac:dyDescent="0.25">
      <c r="A177" s="71" t="s">
        <v>20</v>
      </c>
      <c r="B177" s="406" t="s">
        <v>121</v>
      </c>
      <c r="C177" s="78" t="s">
        <v>34</v>
      </c>
      <c r="D177" s="390">
        <v>20</v>
      </c>
      <c r="E177" s="195"/>
      <c r="F177" s="389" t="str">
        <f>IF(ISBLANK(C177),"", IF(E177=0, "INCLUDED", IF(ISERROR(D177*E177), E177, D177*E177)))</f>
        <v>INCLUDED</v>
      </c>
    </row>
    <row r="178" spans="1:6" x14ac:dyDescent="0.25">
      <c r="A178" s="71"/>
      <c r="B178" s="406"/>
      <c r="C178" s="78"/>
      <c r="D178" s="390"/>
      <c r="E178" s="400"/>
      <c r="F178" s="400"/>
    </row>
    <row r="179" spans="1:6" x14ac:dyDescent="0.25">
      <c r="A179" s="77" t="s">
        <v>310</v>
      </c>
      <c r="B179" s="36" t="s">
        <v>122</v>
      </c>
      <c r="C179" s="429"/>
      <c r="D179" s="421"/>
      <c r="E179" s="400"/>
      <c r="F179" s="400"/>
    </row>
    <row r="180" spans="1:6" x14ac:dyDescent="0.25">
      <c r="A180" s="77">
        <v>1</v>
      </c>
      <c r="B180" s="36" t="s">
        <v>267</v>
      </c>
      <c r="C180" s="429"/>
      <c r="D180" s="421"/>
      <c r="E180" s="400"/>
      <c r="F180" s="400"/>
    </row>
    <row r="181" spans="1:6" ht="27.6" x14ac:dyDescent="0.25">
      <c r="A181" s="61" t="s">
        <v>91</v>
      </c>
      <c r="B181" s="56" t="s">
        <v>235</v>
      </c>
      <c r="C181" s="430"/>
      <c r="D181" s="421"/>
      <c r="E181" s="400"/>
      <c r="F181" s="400"/>
    </row>
    <row r="182" spans="1:6" ht="55.2" x14ac:dyDescent="0.25">
      <c r="A182" s="51" t="s">
        <v>54</v>
      </c>
      <c r="B182" s="58" t="s">
        <v>236</v>
      </c>
      <c r="C182" s="430" t="s">
        <v>5</v>
      </c>
      <c r="D182" s="390">
        <v>1</v>
      </c>
      <c r="E182" s="195"/>
      <c r="F182" s="389" t="str">
        <f>IF(ISBLANK(C182),"", IF(E182=0, "INCLUDED", IF(ISERROR(D182*E182), E182, D182*E182)))</f>
        <v>INCLUDED</v>
      </c>
    </row>
    <row r="183" spans="1:6" x14ac:dyDescent="0.25">
      <c r="A183" s="51"/>
      <c r="B183" s="58"/>
      <c r="C183" s="430"/>
      <c r="D183" s="390"/>
      <c r="E183" s="400"/>
      <c r="F183" s="400"/>
    </row>
    <row r="184" spans="1:6" ht="14.25" customHeight="1" x14ac:dyDescent="0.25">
      <c r="A184" s="51" t="s">
        <v>55</v>
      </c>
      <c r="B184" s="59" t="s">
        <v>237</v>
      </c>
      <c r="C184" s="430"/>
      <c r="D184" s="390"/>
      <c r="E184" s="400"/>
      <c r="F184" s="400"/>
    </row>
    <row r="185" spans="1:6" x14ac:dyDescent="0.25">
      <c r="A185" s="51" t="s">
        <v>110</v>
      </c>
      <c r="B185" s="60" t="s">
        <v>244</v>
      </c>
      <c r="C185" s="430" t="s">
        <v>5</v>
      </c>
      <c r="D185" s="390">
        <v>2</v>
      </c>
      <c r="E185" s="195"/>
      <c r="F185" s="389" t="str">
        <f t="shared" ref="F185:F188" si="18">IF(ISBLANK(C185),"", IF(E185=0, "INCLUDED", IF(ISERROR(D185*E185), E185, D185*E185)))</f>
        <v>INCLUDED</v>
      </c>
    </row>
    <row r="186" spans="1:6" x14ac:dyDescent="0.25">
      <c r="A186" s="51" t="s">
        <v>239</v>
      </c>
      <c r="B186" s="60" t="s">
        <v>246</v>
      </c>
      <c r="C186" s="430" t="s">
        <v>5</v>
      </c>
      <c r="D186" s="390">
        <v>2</v>
      </c>
      <c r="E186" s="195"/>
      <c r="F186" s="389" t="str">
        <f t="shared" si="18"/>
        <v>INCLUDED</v>
      </c>
    </row>
    <row r="187" spans="1:6" x14ac:dyDescent="0.25">
      <c r="A187" s="51" t="s">
        <v>241</v>
      </c>
      <c r="B187" s="60" t="s">
        <v>252</v>
      </c>
      <c r="C187" s="430" t="s">
        <v>5</v>
      </c>
      <c r="D187" s="390">
        <v>2</v>
      </c>
      <c r="E187" s="195"/>
      <c r="F187" s="389" t="str">
        <f t="shared" si="18"/>
        <v>INCLUDED</v>
      </c>
    </row>
    <row r="188" spans="1:6" x14ac:dyDescent="0.25">
      <c r="A188" s="51" t="s">
        <v>243</v>
      </c>
      <c r="B188" s="60" t="s">
        <v>254</v>
      </c>
      <c r="C188" s="430" t="s">
        <v>5</v>
      </c>
      <c r="D188" s="390">
        <v>2</v>
      </c>
      <c r="E188" s="195"/>
      <c r="F188" s="389" t="str">
        <f t="shared" si="18"/>
        <v>INCLUDED</v>
      </c>
    </row>
    <row r="189" spans="1:6" x14ac:dyDescent="0.25">
      <c r="A189" s="363"/>
      <c r="B189" s="402"/>
      <c r="C189" s="405"/>
      <c r="D189" s="390"/>
      <c r="E189" s="400"/>
      <c r="F189" s="400"/>
    </row>
    <row r="190" spans="1:6" x14ac:dyDescent="0.25">
      <c r="A190" s="51" t="s">
        <v>56</v>
      </c>
      <c r="B190" s="59" t="s">
        <v>257</v>
      </c>
      <c r="C190" s="430"/>
      <c r="D190" s="390"/>
      <c r="E190" s="400"/>
      <c r="F190" s="400"/>
    </row>
    <row r="191" spans="1:6" x14ac:dyDescent="0.25">
      <c r="A191" s="51" t="s">
        <v>110</v>
      </c>
      <c r="B191" s="58" t="s">
        <v>258</v>
      </c>
      <c r="C191" s="430" t="s">
        <v>5</v>
      </c>
      <c r="D191" s="390">
        <v>2</v>
      </c>
      <c r="E191" s="195"/>
      <c r="F191" s="389" t="str">
        <f t="shared" ref="F191:F193" si="19">IF(ISBLANK(C191),"", IF(E191=0, "INCLUDED", IF(ISERROR(D191*E191), E191, D191*E191)))</f>
        <v>INCLUDED</v>
      </c>
    </row>
    <row r="192" spans="1:6" ht="27.6" x14ac:dyDescent="0.25">
      <c r="A192" s="51" t="s">
        <v>239</v>
      </c>
      <c r="B192" s="58" t="s">
        <v>259</v>
      </c>
      <c r="C192" s="430" t="s">
        <v>5</v>
      </c>
      <c r="D192" s="390">
        <v>2</v>
      </c>
      <c r="E192" s="195"/>
      <c r="F192" s="389" t="str">
        <f t="shared" si="19"/>
        <v>INCLUDED</v>
      </c>
    </row>
    <row r="193" spans="1:6" ht="30.6" x14ac:dyDescent="0.25">
      <c r="A193" s="51" t="s">
        <v>241</v>
      </c>
      <c r="B193" s="58" t="s">
        <v>295</v>
      </c>
      <c r="C193" s="430" t="s">
        <v>1</v>
      </c>
      <c r="D193" s="390">
        <v>1</v>
      </c>
      <c r="E193" s="195"/>
      <c r="F193" s="389" t="str">
        <f t="shared" si="19"/>
        <v>INCLUDED</v>
      </c>
    </row>
    <row r="194" spans="1:6" x14ac:dyDescent="0.25">
      <c r="A194" s="78">
        <v>3</v>
      </c>
      <c r="B194" s="59" t="s">
        <v>262</v>
      </c>
      <c r="C194" s="430"/>
      <c r="D194" s="390"/>
      <c r="E194" s="400"/>
      <c r="F194" s="400"/>
    </row>
    <row r="195" spans="1:6" x14ac:dyDescent="0.25">
      <c r="A195" s="78" t="s">
        <v>54</v>
      </c>
      <c r="B195" s="59" t="s">
        <v>263</v>
      </c>
      <c r="C195" s="430"/>
      <c r="D195" s="390"/>
      <c r="E195" s="400"/>
      <c r="F195" s="400"/>
    </row>
    <row r="196" spans="1:6" ht="16.8" x14ac:dyDescent="0.25">
      <c r="A196" s="78" t="s">
        <v>110</v>
      </c>
      <c r="B196" s="402" t="s">
        <v>264</v>
      </c>
      <c r="C196" s="21" t="s">
        <v>561</v>
      </c>
      <c r="D196" s="390">
        <v>1</v>
      </c>
      <c r="E196" s="195"/>
      <c r="F196" s="389" t="str">
        <f t="shared" ref="F196:F197" si="20">IF(ISBLANK(C196),"", IF(E196=0, "INCLUDED", IF(ISERROR(D196*E196), E196, D196*E196)))</f>
        <v>INCLUDED</v>
      </c>
    </row>
    <row r="197" spans="1:6" ht="16.8" x14ac:dyDescent="0.25">
      <c r="A197" s="78" t="s">
        <v>239</v>
      </c>
      <c r="B197" s="423" t="s">
        <v>265</v>
      </c>
      <c r="C197" s="21" t="s">
        <v>561</v>
      </c>
      <c r="D197" s="390">
        <v>1</v>
      </c>
      <c r="E197" s="195"/>
      <c r="F197" s="389" t="str">
        <f t="shared" si="20"/>
        <v>INCLUDED</v>
      </c>
    </row>
    <row r="198" spans="1:6" x14ac:dyDescent="0.25">
      <c r="A198" s="78" t="s">
        <v>55</v>
      </c>
      <c r="B198" s="424" t="s">
        <v>282</v>
      </c>
      <c r="C198" s="21"/>
      <c r="D198" s="390"/>
      <c r="E198" s="400"/>
      <c r="F198" s="400"/>
    </row>
    <row r="199" spans="1:6" ht="16.8" x14ac:dyDescent="0.25">
      <c r="A199" s="78" t="s">
        <v>110</v>
      </c>
      <c r="B199" s="402" t="s">
        <v>264</v>
      </c>
      <c r="C199" s="21" t="s">
        <v>561</v>
      </c>
      <c r="D199" s="390">
        <v>1</v>
      </c>
      <c r="E199" s="195"/>
      <c r="F199" s="389" t="str">
        <f t="shared" ref="F199:F201" si="21">IF(ISBLANK(C199),"", IF(E199=0, "INCLUDED", IF(ISERROR(D199*E199), E199, D199*E199)))</f>
        <v>INCLUDED</v>
      </c>
    </row>
    <row r="200" spans="1:6" ht="16.8" x14ac:dyDescent="0.25">
      <c r="A200" s="78" t="s">
        <v>239</v>
      </c>
      <c r="B200" s="423" t="s">
        <v>265</v>
      </c>
      <c r="C200" s="21" t="s">
        <v>561</v>
      </c>
      <c r="D200" s="390">
        <v>1</v>
      </c>
      <c r="E200" s="195"/>
      <c r="F200" s="389" t="str">
        <f t="shared" si="21"/>
        <v>INCLUDED</v>
      </c>
    </row>
    <row r="201" spans="1:6" x14ac:dyDescent="0.25">
      <c r="A201" s="78" t="s">
        <v>241</v>
      </c>
      <c r="B201" s="423" t="s">
        <v>283</v>
      </c>
      <c r="C201" s="78" t="s">
        <v>14</v>
      </c>
      <c r="D201" s="390">
        <v>1</v>
      </c>
      <c r="E201" s="195"/>
      <c r="F201" s="389" t="str">
        <f t="shared" si="21"/>
        <v>INCLUDED</v>
      </c>
    </row>
    <row r="202" spans="1:6" x14ac:dyDescent="0.25">
      <c r="A202" s="78" t="s">
        <v>56</v>
      </c>
      <c r="B202" s="424" t="s">
        <v>284</v>
      </c>
      <c r="C202" s="78"/>
      <c r="D202" s="390"/>
      <c r="E202" s="400"/>
      <c r="F202" s="400"/>
    </row>
    <row r="203" spans="1:6" ht="16.8" x14ac:dyDescent="0.25">
      <c r="A203" s="78" t="s">
        <v>110</v>
      </c>
      <c r="B203" s="402" t="s">
        <v>264</v>
      </c>
      <c r="C203" s="21" t="s">
        <v>561</v>
      </c>
      <c r="D203" s="390">
        <v>1</v>
      </c>
      <c r="E203" s="195"/>
      <c r="F203" s="389" t="str">
        <f t="shared" ref="F203:F206" si="22">IF(ISBLANK(C203),"", IF(E203=0, "INCLUDED", IF(ISERROR(D203*E203), E203, D203*E203)))</f>
        <v>INCLUDED</v>
      </c>
    </row>
    <row r="204" spans="1:6" ht="16.8" x14ac:dyDescent="0.25">
      <c r="A204" s="78" t="s">
        <v>239</v>
      </c>
      <c r="B204" s="423" t="s">
        <v>265</v>
      </c>
      <c r="C204" s="21" t="s">
        <v>561</v>
      </c>
      <c r="D204" s="390">
        <v>1</v>
      </c>
      <c r="E204" s="195"/>
      <c r="F204" s="389" t="str">
        <f t="shared" si="22"/>
        <v>INCLUDED</v>
      </c>
    </row>
    <row r="205" spans="1:6" x14ac:dyDescent="0.25">
      <c r="A205" s="78" t="s">
        <v>241</v>
      </c>
      <c r="B205" s="423" t="s">
        <v>285</v>
      </c>
      <c r="C205" s="21" t="s">
        <v>1</v>
      </c>
      <c r="D205" s="390">
        <v>1</v>
      </c>
      <c r="E205" s="195"/>
      <c r="F205" s="389" t="str">
        <f t="shared" si="22"/>
        <v>INCLUDED</v>
      </c>
    </row>
    <row r="206" spans="1:6" ht="27.6" x14ac:dyDescent="0.25">
      <c r="A206" s="78">
        <v>4</v>
      </c>
      <c r="B206" s="423" t="s">
        <v>266</v>
      </c>
      <c r="C206" s="21" t="s">
        <v>1</v>
      </c>
      <c r="D206" s="390">
        <v>1</v>
      </c>
      <c r="E206" s="195"/>
      <c r="F206" s="389" t="str">
        <f t="shared" si="22"/>
        <v>INCLUDED</v>
      </c>
    </row>
    <row r="207" spans="1:6" x14ac:dyDescent="0.25">
      <c r="A207" s="363"/>
      <c r="B207" s="402"/>
      <c r="C207" s="405"/>
      <c r="D207" s="390"/>
      <c r="E207" s="400"/>
      <c r="F207" s="400"/>
    </row>
    <row r="208" spans="1:6" x14ac:dyDescent="0.25">
      <c r="A208" s="77">
        <v>5</v>
      </c>
      <c r="B208" s="59" t="s">
        <v>260</v>
      </c>
      <c r="C208" s="405"/>
      <c r="D208" s="390"/>
      <c r="E208" s="400"/>
      <c r="F208" s="400"/>
    </row>
    <row r="209" spans="1:6" x14ac:dyDescent="0.25">
      <c r="A209" s="57" t="s">
        <v>110</v>
      </c>
      <c r="B209" s="59" t="s">
        <v>261</v>
      </c>
      <c r="C209" s="21" t="s">
        <v>14</v>
      </c>
      <c r="D209" s="390">
        <v>1</v>
      </c>
      <c r="E209" s="195"/>
      <c r="F209" s="389" t="str">
        <f t="shared" ref="F209:F210" si="23">IF(ISBLANK(C209),"", IF(E209=0, "INCLUDED", IF(ISERROR(D209*E209), E209, D209*E209)))</f>
        <v>INCLUDED</v>
      </c>
    </row>
    <row r="210" spans="1:6" x14ac:dyDescent="0.25">
      <c r="A210" s="57" t="s">
        <v>239</v>
      </c>
      <c r="B210" s="59" t="s">
        <v>391</v>
      </c>
      <c r="C210" s="21" t="s">
        <v>14</v>
      </c>
      <c r="D210" s="390">
        <v>4</v>
      </c>
      <c r="E210" s="195"/>
      <c r="F210" s="389" t="str">
        <f t="shared" si="23"/>
        <v>INCLUDED</v>
      </c>
    </row>
    <row r="211" spans="1:6" x14ac:dyDescent="0.25">
      <c r="A211" s="78"/>
      <c r="B211" s="404"/>
      <c r="C211" s="78"/>
      <c r="D211" s="425"/>
      <c r="E211" s="400"/>
      <c r="F211" s="400"/>
    </row>
    <row r="212" spans="1:6" x14ac:dyDescent="0.25">
      <c r="A212" s="77">
        <v>2</v>
      </c>
      <c r="B212" s="36" t="s">
        <v>270</v>
      </c>
      <c r="C212" s="429"/>
      <c r="D212" s="421"/>
      <c r="E212" s="400"/>
      <c r="F212" s="400"/>
    </row>
    <row r="213" spans="1:6" x14ac:dyDescent="0.25">
      <c r="A213" s="77" t="s">
        <v>91</v>
      </c>
      <c r="B213" s="59" t="s">
        <v>237</v>
      </c>
      <c r="C213" s="430"/>
      <c r="D213" s="390"/>
      <c r="E213" s="400"/>
      <c r="F213" s="400"/>
    </row>
    <row r="214" spans="1:6" x14ac:dyDescent="0.25">
      <c r="A214" s="78" t="s">
        <v>110</v>
      </c>
      <c r="B214" s="60" t="s">
        <v>242</v>
      </c>
      <c r="C214" s="430" t="s">
        <v>5</v>
      </c>
      <c r="D214" s="390">
        <v>2</v>
      </c>
      <c r="E214" s="195"/>
      <c r="F214" s="389" t="str">
        <f t="shared" ref="F214:F217" si="24">IF(ISBLANK(C214),"", IF(E214=0, "INCLUDED", IF(ISERROR(D214*E214), E214, D214*E214)))</f>
        <v>INCLUDED</v>
      </c>
    </row>
    <row r="215" spans="1:6" x14ac:dyDescent="0.25">
      <c r="A215" s="78" t="s">
        <v>239</v>
      </c>
      <c r="B215" s="60" t="s">
        <v>246</v>
      </c>
      <c r="C215" s="430" t="s">
        <v>5</v>
      </c>
      <c r="D215" s="390">
        <v>2</v>
      </c>
      <c r="E215" s="195"/>
      <c r="F215" s="389" t="str">
        <f t="shared" si="24"/>
        <v>INCLUDED</v>
      </c>
    </row>
    <row r="216" spans="1:6" x14ac:dyDescent="0.25">
      <c r="A216" s="78" t="s">
        <v>241</v>
      </c>
      <c r="B216" s="60" t="s">
        <v>250</v>
      </c>
      <c r="C216" s="430" t="s">
        <v>5</v>
      </c>
      <c r="D216" s="390">
        <v>2</v>
      </c>
      <c r="E216" s="195"/>
      <c r="F216" s="389" t="str">
        <f t="shared" si="24"/>
        <v>INCLUDED</v>
      </c>
    </row>
    <row r="217" spans="1:6" x14ac:dyDescent="0.25">
      <c r="A217" s="77" t="s">
        <v>243</v>
      </c>
      <c r="B217" s="60" t="s">
        <v>252</v>
      </c>
      <c r="C217" s="430" t="s">
        <v>5</v>
      </c>
      <c r="D217" s="390">
        <v>2</v>
      </c>
      <c r="E217" s="195"/>
      <c r="F217" s="389" t="str">
        <f t="shared" si="24"/>
        <v>INCLUDED</v>
      </c>
    </row>
    <row r="218" spans="1:6" x14ac:dyDescent="0.25">
      <c r="A218" s="78"/>
      <c r="B218" s="404"/>
      <c r="C218" s="78"/>
      <c r="D218" s="425"/>
      <c r="E218" s="400"/>
      <c r="F218" s="400"/>
    </row>
    <row r="219" spans="1:6" x14ac:dyDescent="0.25">
      <c r="A219" s="77">
        <v>3</v>
      </c>
      <c r="B219" s="36" t="s">
        <v>271</v>
      </c>
      <c r="C219" s="429"/>
      <c r="D219" s="421"/>
      <c r="E219" s="400"/>
      <c r="F219" s="400"/>
    </row>
    <row r="220" spans="1:6" x14ac:dyDescent="0.25">
      <c r="A220" s="78" t="s">
        <v>91</v>
      </c>
      <c r="B220" s="59" t="s">
        <v>237</v>
      </c>
      <c r="C220" s="430"/>
      <c r="D220" s="390"/>
      <c r="E220" s="400"/>
      <c r="F220" s="400"/>
    </row>
    <row r="221" spans="1:6" x14ac:dyDescent="0.25">
      <c r="A221" s="77" t="s">
        <v>110</v>
      </c>
      <c r="B221" s="60" t="s">
        <v>248</v>
      </c>
      <c r="C221" s="430" t="s">
        <v>5</v>
      </c>
      <c r="D221" s="390">
        <v>2</v>
      </c>
      <c r="E221" s="195"/>
      <c r="F221" s="389" t="str">
        <f t="shared" ref="F221:F222" si="25">IF(ISBLANK(C221),"", IF(E221=0, "INCLUDED", IF(ISERROR(D221*E221), E221, D221*E221)))</f>
        <v>INCLUDED</v>
      </c>
    </row>
    <row r="222" spans="1:6" x14ac:dyDescent="0.25">
      <c r="A222" s="77" t="s">
        <v>239</v>
      </c>
      <c r="B222" s="60" t="s">
        <v>256</v>
      </c>
      <c r="C222" s="430" t="s">
        <v>5</v>
      </c>
      <c r="D222" s="390">
        <v>2</v>
      </c>
      <c r="E222" s="195"/>
      <c r="F222" s="389" t="str">
        <f t="shared" si="25"/>
        <v>INCLUDED</v>
      </c>
    </row>
    <row r="223" spans="1:6" x14ac:dyDescent="0.25">
      <c r="A223" s="78"/>
      <c r="B223" s="404"/>
      <c r="C223" s="78"/>
      <c r="D223" s="425"/>
      <c r="E223" s="400"/>
      <c r="F223" s="400"/>
    </row>
    <row r="224" spans="1:6" x14ac:dyDescent="0.25">
      <c r="A224" s="77">
        <v>4</v>
      </c>
      <c r="B224" s="36" t="s">
        <v>272</v>
      </c>
      <c r="C224" s="78"/>
      <c r="D224" s="425"/>
      <c r="E224" s="400"/>
      <c r="F224" s="400"/>
    </row>
    <row r="225" spans="1:6" ht="27.6" x14ac:dyDescent="0.25">
      <c r="A225" s="78" t="s">
        <v>91</v>
      </c>
      <c r="B225" s="56" t="s">
        <v>235</v>
      </c>
      <c r="C225" s="78"/>
      <c r="D225" s="425"/>
      <c r="E225" s="400"/>
      <c r="F225" s="400"/>
    </row>
    <row r="226" spans="1:6" ht="55.2" x14ac:dyDescent="0.25">
      <c r="A226" s="78" t="s">
        <v>54</v>
      </c>
      <c r="B226" s="58" t="s">
        <v>236</v>
      </c>
      <c r="C226" s="430" t="s">
        <v>5</v>
      </c>
      <c r="D226" s="390">
        <v>1</v>
      </c>
      <c r="E226" s="195"/>
      <c r="F226" s="389" t="str">
        <f>IF(ISBLANK(C226),"", IF(E226=0, "INCLUDED", IF(ISERROR(D226*E226), E226, D226*E226)))</f>
        <v>INCLUDED</v>
      </c>
    </row>
    <row r="227" spans="1:6" x14ac:dyDescent="0.25">
      <c r="A227" s="78"/>
      <c r="B227" s="58"/>
      <c r="C227" s="78"/>
      <c r="D227" s="390"/>
      <c r="E227" s="400"/>
      <c r="F227" s="400"/>
    </row>
    <row r="228" spans="1:6" x14ac:dyDescent="0.25">
      <c r="A228" s="78" t="s">
        <v>55</v>
      </c>
      <c r="B228" s="59" t="s">
        <v>237</v>
      </c>
      <c r="C228" s="78"/>
      <c r="D228" s="390"/>
      <c r="E228" s="400"/>
      <c r="F228" s="400"/>
    </row>
    <row r="229" spans="1:6" x14ac:dyDescent="0.25">
      <c r="A229" s="78" t="s">
        <v>110</v>
      </c>
      <c r="B229" s="60" t="s">
        <v>242</v>
      </c>
      <c r="C229" s="430" t="s">
        <v>5</v>
      </c>
      <c r="D229" s="390">
        <v>2</v>
      </c>
      <c r="E229" s="195"/>
      <c r="F229" s="389" t="str">
        <f t="shared" ref="F229:F232" si="26">IF(ISBLANK(C229),"", IF(E229=0, "INCLUDED", IF(ISERROR(D229*E229), E229, D229*E229)))</f>
        <v>INCLUDED</v>
      </c>
    </row>
    <row r="230" spans="1:6" x14ac:dyDescent="0.25">
      <c r="A230" s="78" t="s">
        <v>239</v>
      </c>
      <c r="B230" s="60" t="s">
        <v>248</v>
      </c>
      <c r="C230" s="430" t="s">
        <v>5</v>
      </c>
      <c r="D230" s="390">
        <v>2</v>
      </c>
      <c r="E230" s="195"/>
      <c r="F230" s="389" t="str">
        <f t="shared" si="26"/>
        <v>INCLUDED</v>
      </c>
    </row>
    <row r="231" spans="1:6" x14ac:dyDescent="0.25">
      <c r="A231" s="78" t="s">
        <v>241</v>
      </c>
      <c r="B231" s="60" t="s">
        <v>250</v>
      </c>
      <c r="C231" s="430" t="s">
        <v>5</v>
      </c>
      <c r="D231" s="390">
        <v>2</v>
      </c>
      <c r="E231" s="195"/>
      <c r="F231" s="389" t="str">
        <f t="shared" si="26"/>
        <v>INCLUDED</v>
      </c>
    </row>
    <row r="232" spans="1:6" x14ac:dyDescent="0.25">
      <c r="A232" s="78" t="s">
        <v>243</v>
      </c>
      <c r="B232" s="60" t="s">
        <v>256</v>
      </c>
      <c r="C232" s="430" t="s">
        <v>5</v>
      </c>
      <c r="D232" s="390">
        <v>2</v>
      </c>
      <c r="E232" s="195"/>
      <c r="F232" s="389" t="str">
        <f t="shared" si="26"/>
        <v>INCLUDED</v>
      </c>
    </row>
    <row r="233" spans="1:6" x14ac:dyDescent="0.25">
      <c r="A233" s="78"/>
      <c r="B233" s="402"/>
      <c r="C233" s="78"/>
      <c r="D233" s="390"/>
      <c r="E233" s="400"/>
      <c r="F233" s="400"/>
    </row>
    <row r="234" spans="1:6" x14ac:dyDescent="0.25">
      <c r="A234" s="78" t="s">
        <v>56</v>
      </c>
      <c r="B234" s="59" t="s">
        <v>257</v>
      </c>
      <c r="C234" s="78"/>
      <c r="D234" s="390"/>
      <c r="E234" s="400"/>
      <c r="F234" s="400"/>
    </row>
    <row r="235" spans="1:6" x14ac:dyDescent="0.25">
      <c r="A235" s="78" t="s">
        <v>110</v>
      </c>
      <c r="B235" s="58" t="s">
        <v>258</v>
      </c>
      <c r="C235" s="430" t="s">
        <v>5</v>
      </c>
      <c r="D235" s="390">
        <v>2</v>
      </c>
      <c r="E235" s="195"/>
      <c r="F235" s="389" t="str">
        <f t="shared" ref="F235:F237" si="27">IF(ISBLANK(C235),"", IF(E235=0, "INCLUDED", IF(ISERROR(D235*E235), E235, D235*E235)))</f>
        <v>INCLUDED</v>
      </c>
    </row>
    <row r="236" spans="1:6" ht="27.6" x14ac:dyDescent="0.25">
      <c r="A236" s="78" t="s">
        <v>239</v>
      </c>
      <c r="B236" s="58" t="s">
        <v>259</v>
      </c>
      <c r="C236" s="430" t="s">
        <v>5</v>
      </c>
      <c r="D236" s="390">
        <v>2</v>
      </c>
      <c r="E236" s="195"/>
      <c r="F236" s="389" t="str">
        <f t="shared" si="27"/>
        <v>INCLUDED</v>
      </c>
    </row>
    <row r="237" spans="1:6" ht="30.6" x14ac:dyDescent="0.25">
      <c r="A237" s="78" t="s">
        <v>241</v>
      </c>
      <c r="B237" s="58" t="s">
        <v>295</v>
      </c>
      <c r="C237" s="430" t="s">
        <v>1</v>
      </c>
      <c r="D237" s="390">
        <v>1</v>
      </c>
      <c r="E237" s="195"/>
      <c r="F237" s="389" t="str">
        <f t="shared" si="27"/>
        <v>INCLUDED</v>
      </c>
    </row>
    <row r="238" spans="1:6" x14ac:dyDescent="0.25">
      <c r="A238" s="78"/>
      <c r="B238" s="402"/>
      <c r="C238" s="78"/>
      <c r="D238" s="390"/>
      <c r="E238" s="400"/>
      <c r="F238" s="400"/>
    </row>
    <row r="239" spans="1:6" x14ac:dyDescent="0.25">
      <c r="A239" s="78" t="s">
        <v>268</v>
      </c>
      <c r="B239" s="59" t="s">
        <v>260</v>
      </c>
      <c r="C239" s="78"/>
      <c r="D239" s="390"/>
      <c r="E239" s="400"/>
      <c r="F239" s="400"/>
    </row>
    <row r="240" spans="1:6" x14ac:dyDescent="0.25">
      <c r="A240" s="78" t="s">
        <v>110</v>
      </c>
      <c r="B240" s="59" t="s">
        <v>261</v>
      </c>
      <c r="C240" s="430" t="s">
        <v>5</v>
      </c>
      <c r="D240" s="390">
        <v>1</v>
      </c>
      <c r="E240" s="195"/>
      <c r="F240" s="389" t="str">
        <f>IF(ISBLANK(C240),"", IF(E240=0, "INCLUDED", IF(ISERROR(D240*E240), E240, D240*E240)))</f>
        <v>INCLUDED</v>
      </c>
    </row>
    <row r="241" spans="1:6" x14ac:dyDescent="0.25">
      <c r="A241" s="78"/>
      <c r="B241" s="59"/>
      <c r="C241" s="78"/>
      <c r="D241" s="390"/>
      <c r="E241" s="400"/>
      <c r="F241" s="400"/>
    </row>
    <row r="242" spans="1:6" x14ac:dyDescent="0.25">
      <c r="A242" s="78" t="s">
        <v>269</v>
      </c>
      <c r="B242" s="59" t="s">
        <v>391</v>
      </c>
      <c r="C242" s="430" t="s">
        <v>5</v>
      </c>
      <c r="D242" s="390">
        <v>4</v>
      </c>
      <c r="E242" s="195"/>
      <c r="F242" s="389" t="str">
        <f>IF(ISBLANK(C242),"", IF(E242=0, "INCLUDED", IF(ISERROR(D242*E242), E242, D242*E242)))</f>
        <v>INCLUDED</v>
      </c>
    </row>
    <row r="243" spans="1:6" x14ac:dyDescent="0.25">
      <c r="A243" s="78"/>
      <c r="B243" s="402"/>
      <c r="C243" s="78"/>
      <c r="D243" s="425"/>
      <c r="E243" s="400"/>
      <c r="F243" s="400"/>
    </row>
    <row r="244" spans="1:6" x14ac:dyDescent="0.25">
      <c r="A244" s="78" t="s">
        <v>275</v>
      </c>
      <c r="B244" s="424" t="s">
        <v>273</v>
      </c>
      <c r="C244" s="78"/>
      <c r="D244" s="425"/>
      <c r="E244" s="400"/>
      <c r="F244" s="400"/>
    </row>
    <row r="245" spans="1:6" ht="82.8" x14ac:dyDescent="0.25">
      <c r="A245" s="78" t="s">
        <v>110</v>
      </c>
      <c r="B245" s="423" t="s">
        <v>274</v>
      </c>
      <c r="C245" s="78" t="s">
        <v>1</v>
      </c>
      <c r="D245" s="390">
        <v>1</v>
      </c>
      <c r="E245" s="195"/>
      <c r="F245" s="389" t="str">
        <f>IF(ISBLANK(C245),"", IF(E245=0, "INCLUDED", IF(ISERROR(D245*E245), E245, D245*E245)))</f>
        <v>INCLUDED</v>
      </c>
    </row>
    <row r="246" spans="1:6" x14ac:dyDescent="0.25">
      <c r="A246" s="78"/>
      <c r="B246" s="404"/>
      <c r="C246" s="78"/>
      <c r="D246" s="425"/>
      <c r="E246" s="400"/>
      <c r="F246" s="400"/>
    </row>
    <row r="247" spans="1:6" x14ac:dyDescent="0.25">
      <c r="A247" s="52" t="s">
        <v>383</v>
      </c>
      <c r="B247" s="595" t="s">
        <v>318</v>
      </c>
      <c r="C247" s="78"/>
      <c r="D247" s="390"/>
      <c r="E247" s="400"/>
      <c r="F247" s="400"/>
    </row>
    <row r="248" spans="1:6" ht="55.2" x14ac:dyDescent="0.25">
      <c r="A248" s="78">
        <f>1</f>
        <v>1</v>
      </c>
      <c r="B248" s="596" t="s">
        <v>319</v>
      </c>
      <c r="C248" s="78" t="s">
        <v>320</v>
      </c>
      <c r="D248" s="390">
        <v>21489</v>
      </c>
      <c r="E248" s="195"/>
      <c r="F248" s="389" t="str">
        <f t="shared" ref="F248:F304" si="28">IF(ISBLANK(C248),"", IF(E248=0, "INCLUDED", IF(ISERROR(D248*E248), E248, D248*E248)))</f>
        <v>INCLUDED</v>
      </c>
    </row>
    <row r="249" spans="1:6" x14ac:dyDescent="0.25">
      <c r="A249" s="78">
        <f>A248+1</f>
        <v>2</v>
      </c>
      <c r="B249" s="596" t="s">
        <v>321</v>
      </c>
      <c r="C249" s="78" t="s">
        <v>320</v>
      </c>
      <c r="D249" s="390">
        <v>1424</v>
      </c>
      <c r="E249" s="195"/>
      <c r="F249" s="389" t="str">
        <f t="shared" si="28"/>
        <v>INCLUDED</v>
      </c>
    </row>
    <row r="250" spans="1:6" x14ac:dyDescent="0.25">
      <c r="A250" s="78">
        <f t="shared" ref="A250:A304" si="29">A249+1</f>
        <v>3</v>
      </c>
      <c r="B250" s="596" t="s">
        <v>322</v>
      </c>
      <c r="C250" s="78" t="s">
        <v>320</v>
      </c>
      <c r="D250" s="390">
        <v>318</v>
      </c>
      <c r="E250" s="195"/>
      <c r="F250" s="389" t="str">
        <f t="shared" si="28"/>
        <v>INCLUDED</v>
      </c>
    </row>
    <row r="251" spans="1:6" x14ac:dyDescent="0.25">
      <c r="A251" s="78">
        <f t="shared" si="29"/>
        <v>4</v>
      </c>
      <c r="B251" s="596" t="s">
        <v>323</v>
      </c>
      <c r="C251" s="78" t="s">
        <v>320</v>
      </c>
      <c r="D251" s="390">
        <v>15</v>
      </c>
      <c r="E251" s="195"/>
      <c r="F251" s="389" t="str">
        <f t="shared" si="28"/>
        <v>INCLUDED</v>
      </c>
    </row>
    <row r="252" spans="1:6" x14ac:dyDescent="0.25">
      <c r="A252" s="78">
        <f t="shared" si="29"/>
        <v>5</v>
      </c>
      <c r="B252" s="596" t="s">
        <v>324</v>
      </c>
      <c r="C252" s="78" t="s">
        <v>320</v>
      </c>
      <c r="D252" s="390">
        <v>6120</v>
      </c>
      <c r="E252" s="195"/>
      <c r="F252" s="389" t="str">
        <f t="shared" si="28"/>
        <v>INCLUDED</v>
      </c>
    </row>
    <row r="253" spans="1:6" ht="41.4" x14ac:dyDescent="0.25">
      <c r="A253" s="78">
        <f t="shared" si="29"/>
        <v>6</v>
      </c>
      <c r="B253" s="596" t="s">
        <v>325</v>
      </c>
      <c r="C253" s="78" t="s">
        <v>320</v>
      </c>
      <c r="D253" s="390">
        <v>6806</v>
      </c>
      <c r="E253" s="195"/>
      <c r="F253" s="389" t="str">
        <f t="shared" si="28"/>
        <v>INCLUDED</v>
      </c>
    </row>
    <row r="254" spans="1:6" x14ac:dyDescent="0.25">
      <c r="A254" s="78">
        <f t="shared" si="29"/>
        <v>7</v>
      </c>
      <c r="B254" s="596" t="s">
        <v>326</v>
      </c>
      <c r="C254" s="78" t="s">
        <v>63</v>
      </c>
      <c r="D254" s="390">
        <v>481</v>
      </c>
      <c r="E254" s="195"/>
      <c r="F254" s="389" t="str">
        <f t="shared" si="28"/>
        <v>INCLUDED</v>
      </c>
    </row>
    <row r="255" spans="1:6" x14ac:dyDescent="0.25">
      <c r="A255" s="78">
        <f t="shared" si="29"/>
        <v>8</v>
      </c>
      <c r="B255" s="596" t="s">
        <v>327</v>
      </c>
      <c r="C255" s="78" t="s">
        <v>320</v>
      </c>
      <c r="D255" s="390">
        <v>84</v>
      </c>
      <c r="E255" s="195"/>
      <c r="F255" s="389" t="str">
        <f t="shared" si="28"/>
        <v>INCLUDED</v>
      </c>
    </row>
    <row r="256" spans="1:6" ht="41.4" x14ac:dyDescent="0.25">
      <c r="A256" s="78">
        <f t="shared" si="29"/>
        <v>9</v>
      </c>
      <c r="B256" s="596" t="s">
        <v>328</v>
      </c>
      <c r="C256" s="78" t="s">
        <v>63</v>
      </c>
      <c r="D256" s="390">
        <v>142</v>
      </c>
      <c r="E256" s="195"/>
      <c r="F256" s="389" t="str">
        <f t="shared" si="28"/>
        <v>INCLUDED</v>
      </c>
    </row>
    <row r="257" spans="1:6" x14ac:dyDescent="0.25">
      <c r="A257" s="78">
        <f t="shared" si="29"/>
        <v>10</v>
      </c>
      <c r="B257" s="596" t="s">
        <v>329</v>
      </c>
      <c r="C257" s="78" t="s">
        <v>330</v>
      </c>
      <c r="D257" s="390">
        <v>80000</v>
      </c>
      <c r="E257" s="195"/>
      <c r="F257" s="389" t="str">
        <f t="shared" si="28"/>
        <v>INCLUDED</v>
      </c>
    </row>
    <row r="258" spans="1:6" x14ac:dyDescent="0.25">
      <c r="A258" s="78">
        <f t="shared" si="29"/>
        <v>11</v>
      </c>
      <c r="B258" s="596" t="s">
        <v>331</v>
      </c>
      <c r="C258" s="78" t="s">
        <v>330</v>
      </c>
      <c r="D258" s="390">
        <v>80000</v>
      </c>
      <c r="E258" s="195"/>
      <c r="F258" s="389" t="str">
        <f t="shared" si="28"/>
        <v>INCLUDED</v>
      </c>
    </row>
    <row r="259" spans="1:6" ht="27.6" x14ac:dyDescent="0.25">
      <c r="A259" s="78">
        <f t="shared" si="29"/>
        <v>12</v>
      </c>
      <c r="B259" s="596" t="s">
        <v>332</v>
      </c>
      <c r="C259" s="78" t="s">
        <v>330</v>
      </c>
      <c r="D259" s="390">
        <v>720</v>
      </c>
      <c r="E259" s="195"/>
      <c r="F259" s="389" t="str">
        <f t="shared" si="28"/>
        <v>INCLUDED</v>
      </c>
    </row>
    <row r="260" spans="1:6" ht="55.2" x14ac:dyDescent="0.25">
      <c r="A260" s="78">
        <f t="shared" si="29"/>
        <v>13</v>
      </c>
      <c r="B260" s="596" t="s">
        <v>333</v>
      </c>
      <c r="C260" s="78" t="s">
        <v>330</v>
      </c>
      <c r="D260" s="390">
        <v>3000</v>
      </c>
      <c r="E260" s="195"/>
      <c r="F260" s="389" t="str">
        <f t="shared" si="28"/>
        <v>INCLUDED</v>
      </c>
    </row>
    <row r="261" spans="1:6" ht="55.2" x14ac:dyDescent="0.25">
      <c r="A261" s="78">
        <f t="shared" si="29"/>
        <v>14</v>
      </c>
      <c r="B261" s="596" t="s">
        <v>334</v>
      </c>
      <c r="C261" s="78" t="s">
        <v>330</v>
      </c>
      <c r="D261" s="390">
        <v>750</v>
      </c>
      <c r="E261" s="195"/>
      <c r="F261" s="389" t="str">
        <f t="shared" si="28"/>
        <v>INCLUDED</v>
      </c>
    </row>
    <row r="262" spans="1:6" ht="55.2" x14ac:dyDescent="0.25">
      <c r="A262" s="78">
        <f t="shared" si="29"/>
        <v>15</v>
      </c>
      <c r="B262" s="596" t="s">
        <v>335</v>
      </c>
      <c r="C262" s="78" t="s">
        <v>330</v>
      </c>
      <c r="D262" s="390">
        <v>203</v>
      </c>
      <c r="E262" s="195"/>
      <c r="F262" s="389" t="str">
        <f t="shared" si="28"/>
        <v>INCLUDED</v>
      </c>
    </row>
    <row r="263" spans="1:6" ht="55.2" x14ac:dyDescent="0.25">
      <c r="A263" s="78">
        <f t="shared" si="29"/>
        <v>16</v>
      </c>
      <c r="B263" s="596" t="s">
        <v>336</v>
      </c>
      <c r="C263" s="78" t="s">
        <v>330</v>
      </c>
      <c r="D263" s="390">
        <v>185</v>
      </c>
      <c r="E263" s="195"/>
      <c r="F263" s="389" t="str">
        <f t="shared" si="28"/>
        <v>INCLUDED</v>
      </c>
    </row>
    <row r="264" spans="1:6" x14ac:dyDescent="0.25">
      <c r="A264" s="78">
        <f t="shared" si="29"/>
        <v>17</v>
      </c>
      <c r="B264" s="596" t="s">
        <v>337</v>
      </c>
      <c r="C264" s="78" t="s">
        <v>5</v>
      </c>
      <c r="D264" s="390">
        <v>2</v>
      </c>
      <c r="E264" s="195"/>
      <c r="F264" s="389" t="str">
        <f t="shared" si="28"/>
        <v>INCLUDED</v>
      </c>
    </row>
    <row r="265" spans="1:6" x14ac:dyDescent="0.25">
      <c r="A265" s="78">
        <f t="shared" si="29"/>
        <v>18</v>
      </c>
      <c r="B265" s="596" t="s">
        <v>338</v>
      </c>
      <c r="C265" s="78" t="s">
        <v>5</v>
      </c>
      <c r="D265" s="390">
        <v>3</v>
      </c>
      <c r="E265" s="195"/>
      <c r="F265" s="389" t="str">
        <f t="shared" si="28"/>
        <v>INCLUDED</v>
      </c>
    </row>
    <row r="266" spans="1:6" x14ac:dyDescent="0.25">
      <c r="A266" s="78">
        <f t="shared" si="29"/>
        <v>19</v>
      </c>
      <c r="B266" s="596" t="s">
        <v>339</v>
      </c>
      <c r="C266" s="78" t="s">
        <v>340</v>
      </c>
      <c r="D266" s="390">
        <v>800</v>
      </c>
      <c r="E266" s="195"/>
      <c r="F266" s="389" t="str">
        <f t="shared" si="28"/>
        <v>INCLUDED</v>
      </c>
    </row>
    <row r="267" spans="1:6" x14ac:dyDescent="0.25">
      <c r="A267" s="78">
        <f t="shared" si="29"/>
        <v>20</v>
      </c>
      <c r="B267" s="596" t="s">
        <v>341</v>
      </c>
      <c r="C267" s="78" t="s">
        <v>5</v>
      </c>
      <c r="D267" s="390">
        <v>2</v>
      </c>
      <c r="E267" s="195"/>
      <c r="F267" s="389" t="str">
        <f t="shared" si="28"/>
        <v>INCLUDED</v>
      </c>
    </row>
    <row r="268" spans="1:6" ht="55.2" x14ac:dyDescent="0.25">
      <c r="A268" s="78">
        <f t="shared" si="29"/>
        <v>21</v>
      </c>
      <c r="B268" s="596" t="s">
        <v>342</v>
      </c>
      <c r="C268" s="78" t="s">
        <v>340</v>
      </c>
      <c r="D268" s="390">
        <v>30</v>
      </c>
      <c r="E268" s="195"/>
      <c r="F268" s="389" t="str">
        <f t="shared" si="28"/>
        <v>INCLUDED</v>
      </c>
    </row>
    <row r="269" spans="1:6" ht="55.2" x14ac:dyDescent="0.25">
      <c r="A269" s="78">
        <f t="shared" si="29"/>
        <v>22</v>
      </c>
      <c r="B269" s="596" t="s">
        <v>343</v>
      </c>
      <c r="C269" s="78" t="s">
        <v>340</v>
      </c>
      <c r="D269" s="390">
        <v>135</v>
      </c>
      <c r="E269" s="195"/>
      <c r="F269" s="389" t="str">
        <f t="shared" si="28"/>
        <v>INCLUDED</v>
      </c>
    </row>
    <row r="270" spans="1:6" ht="41.4" x14ac:dyDescent="0.25">
      <c r="A270" s="78">
        <f t="shared" si="29"/>
        <v>23</v>
      </c>
      <c r="B270" s="596" t="s">
        <v>344</v>
      </c>
      <c r="C270" s="78" t="s">
        <v>340</v>
      </c>
      <c r="D270" s="390">
        <v>30</v>
      </c>
      <c r="E270" s="195"/>
      <c r="F270" s="389" t="str">
        <f t="shared" si="28"/>
        <v>INCLUDED</v>
      </c>
    </row>
    <row r="271" spans="1:6" ht="41.4" x14ac:dyDescent="0.25">
      <c r="A271" s="78">
        <f t="shared" si="29"/>
        <v>24</v>
      </c>
      <c r="B271" s="596" t="s">
        <v>345</v>
      </c>
      <c r="C271" s="78" t="s">
        <v>340</v>
      </c>
      <c r="D271" s="390">
        <v>30</v>
      </c>
      <c r="E271" s="195"/>
      <c r="F271" s="389" t="str">
        <f t="shared" si="28"/>
        <v>INCLUDED</v>
      </c>
    </row>
    <row r="272" spans="1:6" ht="41.4" x14ac:dyDescent="0.25">
      <c r="A272" s="78">
        <f t="shared" si="29"/>
        <v>25</v>
      </c>
      <c r="B272" s="596" t="s">
        <v>346</v>
      </c>
      <c r="C272" s="78" t="s">
        <v>340</v>
      </c>
      <c r="D272" s="390">
        <v>30</v>
      </c>
      <c r="E272" s="195"/>
      <c r="F272" s="389" t="str">
        <f t="shared" si="28"/>
        <v>INCLUDED</v>
      </c>
    </row>
    <row r="273" spans="1:6" ht="27.6" x14ac:dyDescent="0.25">
      <c r="A273" s="78">
        <f t="shared" si="29"/>
        <v>26</v>
      </c>
      <c r="B273" s="596" t="s">
        <v>347</v>
      </c>
      <c r="C273" s="78" t="s">
        <v>340</v>
      </c>
      <c r="D273" s="390">
        <v>1200</v>
      </c>
      <c r="E273" s="195"/>
      <c r="F273" s="389" t="str">
        <f t="shared" si="28"/>
        <v>INCLUDED</v>
      </c>
    </row>
    <row r="274" spans="1:6" ht="27.6" x14ac:dyDescent="0.25">
      <c r="A274" s="78">
        <f t="shared" si="29"/>
        <v>27</v>
      </c>
      <c r="B274" s="596" t="s">
        <v>348</v>
      </c>
      <c r="C274" s="78" t="s">
        <v>340</v>
      </c>
      <c r="D274" s="390">
        <v>600</v>
      </c>
      <c r="E274" s="195"/>
      <c r="F274" s="389" t="str">
        <f t="shared" si="28"/>
        <v>INCLUDED</v>
      </c>
    </row>
    <row r="275" spans="1:6" ht="27.6" x14ac:dyDescent="0.25">
      <c r="A275" s="78">
        <f t="shared" si="29"/>
        <v>28</v>
      </c>
      <c r="B275" s="596" t="s">
        <v>349</v>
      </c>
      <c r="C275" s="78" t="s">
        <v>340</v>
      </c>
      <c r="D275" s="390">
        <v>200</v>
      </c>
      <c r="E275" s="195"/>
      <c r="F275" s="389" t="str">
        <f t="shared" si="28"/>
        <v>INCLUDED</v>
      </c>
    </row>
    <row r="276" spans="1:6" ht="27.6" x14ac:dyDescent="0.25">
      <c r="A276" s="78">
        <f t="shared" si="29"/>
        <v>29</v>
      </c>
      <c r="B276" s="596" t="s">
        <v>350</v>
      </c>
      <c r="C276" s="78" t="s">
        <v>340</v>
      </c>
      <c r="D276" s="390">
        <v>200</v>
      </c>
      <c r="E276" s="195"/>
      <c r="F276" s="389" t="str">
        <f t="shared" si="28"/>
        <v>INCLUDED</v>
      </c>
    </row>
    <row r="277" spans="1:6" ht="27.6" x14ac:dyDescent="0.25">
      <c r="A277" s="78">
        <f t="shared" si="29"/>
        <v>30</v>
      </c>
      <c r="B277" s="596" t="s">
        <v>351</v>
      </c>
      <c r="C277" s="78" t="s">
        <v>5</v>
      </c>
      <c r="D277" s="390">
        <v>2</v>
      </c>
      <c r="E277" s="195"/>
      <c r="F277" s="389" t="str">
        <f t="shared" si="28"/>
        <v>INCLUDED</v>
      </c>
    </row>
    <row r="278" spans="1:6" ht="41.4" x14ac:dyDescent="0.25">
      <c r="A278" s="78">
        <f t="shared" si="29"/>
        <v>31</v>
      </c>
      <c r="B278" s="596" t="s">
        <v>352</v>
      </c>
      <c r="C278" s="78" t="s">
        <v>330</v>
      </c>
      <c r="D278" s="390">
        <v>750</v>
      </c>
      <c r="E278" s="195"/>
      <c r="F278" s="389" t="str">
        <f t="shared" si="28"/>
        <v>INCLUDED</v>
      </c>
    </row>
    <row r="279" spans="1:6" ht="69" x14ac:dyDescent="0.25">
      <c r="A279" s="78">
        <f t="shared" si="29"/>
        <v>32</v>
      </c>
      <c r="B279" s="596" t="s">
        <v>353</v>
      </c>
      <c r="C279" s="78" t="s">
        <v>330</v>
      </c>
      <c r="D279" s="390">
        <v>101</v>
      </c>
      <c r="E279" s="195"/>
      <c r="F279" s="389" t="str">
        <f t="shared" si="28"/>
        <v>INCLUDED</v>
      </c>
    </row>
    <row r="280" spans="1:6" ht="55.2" x14ac:dyDescent="0.25">
      <c r="A280" s="78">
        <f t="shared" si="29"/>
        <v>33</v>
      </c>
      <c r="B280" s="596" t="s">
        <v>354</v>
      </c>
      <c r="C280" s="78" t="s">
        <v>5</v>
      </c>
      <c r="D280" s="390">
        <v>1</v>
      </c>
      <c r="E280" s="195"/>
      <c r="F280" s="389" t="str">
        <f t="shared" si="28"/>
        <v>INCLUDED</v>
      </c>
    </row>
    <row r="281" spans="1:6" ht="69" x14ac:dyDescent="0.25">
      <c r="A281" s="78">
        <f t="shared" si="29"/>
        <v>34</v>
      </c>
      <c r="B281" s="596" t="s">
        <v>355</v>
      </c>
      <c r="C281" s="78" t="s">
        <v>330</v>
      </c>
      <c r="D281" s="390">
        <v>120.96</v>
      </c>
      <c r="E281" s="195"/>
      <c r="F281" s="389" t="str">
        <f t="shared" si="28"/>
        <v>INCLUDED</v>
      </c>
    </row>
    <row r="282" spans="1:6" ht="69" x14ac:dyDescent="0.25">
      <c r="A282" s="78">
        <f t="shared" si="29"/>
        <v>35</v>
      </c>
      <c r="B282" s="596" t="s">
        <v>356</v>
      </c>
      <c r="C282" s="78" t="s">
        <v>330</v>
      </c>
      <c r="D282" s="390">
        <v>450</v>
      </c>
      <c r="E282" s="195"/>
      <c r="F282" s="389" t="str">
        <f t="shared" si="28"/>
        <v>INCLUDED</v>
      </c>
    </row>
    <row r="283" spans="1:6" ht="69" x14ac:dyDescent="0.25">
      <c r="A283" s="78">
        <f t="shared" si="29"/>
        <v>36</v>
      </c>
      <c r="B283" s="596" t="s">
        <v>357</v>
      </c>
      <c r="C283" s="78" t="s">
        <v>330</v>
      </c>
      <c r="D283" s="390">
        <v>420</v>
      </c>
      <c r="E283" s="195"/>
      <c r="F283" s="389" t="str">
        <f t="shared" si="28"/>
        <v>INCLUDED</v>
      </c>
    </row>
    <row r="284" spans="1:6" ht="69" x14ac:dyDescent="0.25">
      <c r="A284" s="78">
        <f t="shared" si="29"/>
        <v>37</v>
      </c>
      <c r="B284" s="596" t="s">
        <v>358</v>
      </c>
      <c r="C284" s="78" t="s">
        <v>330</v>
      </c>
      <c r="D284" s="390">
        <v>18</v>
      </c>
      <c r="E284" s="195"/>
      <c r="F284" s="389" t="str">
        <f t="shared" si="28"/>
        <v>INCLUDED</v>
      </c>
    </row>
    <row r="285" spans="1:6" x14ac:dyDescent="0.25">
      <c r="A285" s="78">
        <f t="shared" si="29"/>
        <v>38</v>
      </c>
      <c r="B285" s="596" t="s">
        <v>359</v>
      </c>
      <c r="C285" s="78" t="s">
        <v>5</v>
      </c>
      <c r="D285" s="390">
        <v>1</v>
      </c>
      <c r="E285" s="195"/>
      <c r="F285" s="389" t="str">
        <f t="shared" si="28"/>
        <v>INCLUDED</v>
      </c>
    </row>
    <row r="286" spans="1:6" ht="82.8" x14ac:dyDescent="0.25">
      <c r="A286" s="78">
        <f t="shared" si="29"/>
        <v>39</v>
      </c>
      <c r="B286" s="596" t="s">
        <v>360</v>
      </c>
      <c r="C286" s="78" t="s">
        <v>330</v>
      </c>
      <c r="D286" s="390">
        <v>120</v>
      </c>
      <c r="E286" s="195"/>
      <c r="F286" s="389" t="str">
        <f t="shared" si="28"/>
        <v>INCLUDED</v>
      </c>
    </row>
    <row r="287" spans="1:6" ht="124.2" x14ac:dyDescent="0.25">
      <c r="A287" s="78">
        <f t="shared" si="29"/>
        <v>40</v>
      </c>
      <c r="B287" s="596" t="s">
        <v>361</v>
      </c>
      <c r="C287" s="78" t="s">
        <v>330</v>
      </c>
      <c r="D287" s="390">
        <v>360</v>
      </c>
      <c r="E287" s="195"/>
      <c r="F287" s="389" t="str">
        <f t="shared" si="28"/>
        <v>INCLUDED</v>
      </c>
    </row>
    <row r="288" spans="1:6" ht="124.2" x14ac:dyDescent="0.25">
      <c r="A288" s="78">
        <f t="shared" si="29"/>
        <v>41</v>
      </c>
      <c r="B288" s="596" t="s">
        <v>362</v>
      </c>
      <c r="C288" s="78" t="s">
        <v>330</v>
      </c>
      <c r="D288" s="390">
        <v>360</v>
      </c>
      <c r="E288" s="195"/>
      <c r="F288" s="389" t="str">
        <f t="shared" si="28"/>
        <v>INCLUDED</v>
      </c>
    </row>
    <row r="289" spans="1:6" ht="82.8" x14ac:dyDescent="0.25">
      <c r="A289" s="78">
        <f t="shared" si="29"/>
        <v>42</v>
      </c>
      <c r="B289" s="596" t="s">
        <v>363</v>
      </c>
      <c r="C289" s="78" t="s">
        <v>340</v>
      </c>
      <c r="D289" s="390">
        <v>1600</v>
      </c>
      <c r="E289" s="195"/>
      <c r="F289" s="389" t="str">
        <f t="shared" si="28"/>
        <v>INCLUDED</v>
      </c>
    </row>
    <row r="290" spans="1:6" ht="27.6" x14ac:dyDescent="0.25">
      <c r="A290" s="78">
        <f t="shared" si="29"/>
        <v>43</v>
      </c>
      <c r="B290" s="596" t="s">
        <v>364</v>
      </c>
      <c r="C290" s="78" t="s">
        <v>340</v>
      </c>
      <c r="D290" s="390">
        <v>200</v>
      </c>
      <c r="E290" s="195"/>
      <c r="F290" s="389" t="str">
        <f t="shared" si="28"/>
        <v>INCLUDED</v>
      </c>
    </row>
    <row r="291" spans="1:6" ht="27.6" x14ac:dyDescent="0.25">
      <c r="A291" s="78">
        <f t="shared" si="29"/>
        <v>44</v>
      </c>
      <c r="B291" s="596" t="s">
        <v>365</v>
      </c>
      <c r="C291" s="78" t="s">
        <v>340</v>
      </c>
      <c r="D291" s="390">
        <v>150</v>
      </c>
      <c r="E291" s="195"/>
      <c r="F291" s="389" t="str">
        <f t="shared" si="28"/>
        <v>INCLUDED</v>
      </c>
    </row>
    <row r="292" spans="1:6" ht="27.6" x14ac:dyDescent="0.25">
      <c r="A292" s="78">
        <f t="shared" si="29"/>
        <v>45</v>
      </c>
      <c r="B292" s="596" t="s">
        <v>366</v>
      </c>
      <c r="C292" s="78" t="s">
        <v>340</v>
      </c>
      <c r="D292" s="390">
        <v>150</v>
      </c>
      <c r="E292" s="195"/>
      <c r="F292" s="389" t="str">
        <f t="shared" si="28"/>
        <v>INCLUDED</v>
      </c>
    </row>
    <row r="293" spans="1:6" ht="27.6" x14ac:dyDescent="0.25">
      <c r="A293" s="78">
        <f t="shared" si="29"/>
        <v>46</v>
      </c>
      <c r="B293" s="596" t="s">
        <v>367</v>
      </c>
      <c r="C293" s="78" t="s">
        <v>340</v>
      </c>
      <c r="D293" s="390">
        <v>150</v>
      </c>
      <c r="E293" s="195"/>
      <c r="F293" s="389" t="str">
        <f t="shared" si="28"/>
        <v>INCLUDED</v>
      </c>
    </row>
    <row r="294" spans="1:6" x14ac:dyDescent="0.25">
      <c r="A294" s="78">
        <f t="shared" si="29"/>
        <v>47</v>
      </c>
      <c r="B294" s="596" t="s">
        <v>368</v>
      </c>
      <c r="C294" s="78" t="s">
        <v>5</v>
      </c>
      <c r="D294" s="390">
        <v>1</v>
      </c>
      <c r="E294" s="195"/>
      <c r="F294" s="389" t="str">
        <f t="shared" si="28"/>
        <v>INCLUDED</v>
      </c>
    </row>
    <row r="295" spans="1:6" x14ac:dyDescent="0.25">
      <c r="A295" s="78">
        <f t="shared" si="29"/>
        <v>48</v>
      </c>
      <c r="B295" s="596" t="s">
        <v>369</v>
      </c>
      <c r="C295" s="78" t="s">
        <v>5</v>
      </c>
      <c r="D295" s="390">
        <v>1</v>
      </c>
      <c r="E295" s="195"/>
      <c r="F295" s="389" t="str">
        <f t="shared" si="28"/>
        <v>INCLUDED</v>
      </c>
    </row>
    <row r="296" spans="1:6" x14ac:dyDescent="0.25">
      <c r="A296" s="78">
        <f t="shared" si="29"/>
        <v>49</v>
      </c>
      <c r="B296" s="596" t="s">
        <v>370</v>
      </c>
      <c r="C296" s="78" t="s">
        <v>5</v>
      </c>
      <c r="D296" s="390">
        <v>1</v>
      </c>
      <c r="E296" s="195"/>
      <c r="F296" s="389" t="str">
        <f t="shared" si="28"/>
        <v>INCLUDED</v>
      </c>
    </row>
    <row r="297" spans="1:6" ht="27.6" x14ac:dyDescent="0.25">
      <c r="A297" s="78">
        <f t="shared" si="29"/>
        <v>50</v>
      </c>
      <c r="B297" s="596" t="s">
        <v>371</v>
      </c>
      <c r="C297" s="78" t="s">
        <v>340</v>
      </c>
      <c r="D297" s="390">
        <v>100</v>
      </c>
      <c r="E297" s="195"/>
      <c r="F297" s="389" t="str">
        <f t="shared" si="28"/>
        <v>INCLUDED</v>
      </c>
    </row>
    <row r="298" spans="1:6" ht="27.6" x14ac:dyDescent="0.25">
      <c r="A298" s="78">
        <f t="shared" si="29"/>
        <v>51</v>
      </c>
      <c r="B298" s="596" t="s">
        <v>372</v>
      </c>
      <c r="C298" s="78" t="s">
        <v>340</v>
      </c>
      <c r="D298" s="390">
        <v>100</v>
      </c>
      <c r="E298" s="195"/>
      <c r="F298" s="389" t="str">
        <f t="shared" si="28"/>
        <v>INCLUDED</v>
      </c>
    </row>
    <row r="299" spans="1:6" ht="27.6" x14ac:dyDescent="0.25">
      <c r="A299" s="78">
        <f t="shared" si="29"/>
        <v>52</v>
      </c>
      <c r="B299" s="596" t="s">
        <v>373</v>
      </c>
      <c r="C299" s="78" t="s">
        <v>340</v>
      </c>
      <c r="D299" s="390">
        <v>80</v>
      </c>
      <c r="E299" s="195"/>
      <c r="F299" s="389" t="str">
        <f t="shared" si="28"/>
        <v>INCLUDED</v>
      </c>
    </row>
    <row r="300" spans="1:6" ht="27.6" x14ac:dyDescent="0.25">
      <c r="A300" s="78">
        <f t="shared" si="29"/>
        <v>53</v>
      </c>
      <c r="B300" s="596" t="s">
        <v>374</v>
      </c>
      <c r="C300" s="78" t="s">
        <v>46</v>
      </c>
      <c r="D300" s="390">
        <v>1</v>
      </c>
      <c r="E300" s="195"/>
      <c r="F300" s="389" t="str">
        <f t="shared" si="28"/>
        <v>INCLUDED</v>
      </c>
    </row>
    <row r="301" spans="1:6" ht="234.6" x14ac:dyDescent="0.25">
      <c r="A301" s="78">
        <f t="shared" si="29"/>
        <v>54</v>
      </c>
      <c r="B301" s="596" t="s">
        <v>390</v>
      </c>
      <c r="C301" s="78" t="s">
        <v>320</v>
      </c>
      <c r="D301" s="390">
        <v>100000</v>
      </c>
      <c r="E301" s="195"/>
      <c r="F301" s="389" t="str">
        <f t="shared" si="28"/>
        <v>INCLUDED</v>
      </c>
    </row>
    <row r="302" spans="1:6" ht="110.4" x14ac:dyDescent="0.25">
      <c r="A302" s="78">
        <f t="shared" si="29"/>
        <v>55</v>
      </c>
      <c r="B302" s="596" t="s">
        <v>375</v>
      </c>
      <c r="C302" s="78" t="s">
        <v>320</v>
      </c>
      <c r="D302" s="390">
        <v>50000</v>
      </c>
      <c r="E302" s="195"/>
      <c r="F302" s="389" t="str">
        <f t="shared" si="28"/>
        <v>INCLUDED</v>
      </c>
    </row>
    <row r="303" spans="1:6" ht="27.6" x14ac:dyDescent="0.25">
      <c r="A303" s="78">
        <f t="shared" si="29"/>
        <v>56</v>
      </c>
      <c r="B303" s="596" t="s">
        <v>376</v>
      </c>
      <c r="C303" s="78" t="s">
        <v>330</v>
      </c>
      <c r="D303" s="390">
        <v>1342</v>
      </c>
      <c r="E303" s="195"/>
      <c r="F303" s="389" t="str">
        <f t="shared" si="28"/>
        <v>INCLUDED</v>
      </c>
    </row>
    <row r="304" spans="1:6" ht="55.2" x14ac:dyDescent="0.25">
      <c r="A304" s="78">
        <f t="shared" si="29"/>
        <v>57</v>
      </c>
      <c r="B304" s="596" t="s">
        <v>377</v>
      </c>
      <c r="C304" s="78" t="s">
        <v>320</v>
      </c>
      <c r="D304" s="390">
        <v>647</v>
      </c>
      <c r="E304" s="195"/>
      <c r="F304" s="389" t="str">
        <f t="shared" si="28"/>
        <v>INCLUDED</v>
      </c>
    </row>
    <row r="305" spans="1:6" x14ac:dyDescent="0.25">
      <c r="A305" s="78"/>
      <c r="B305" s="404"/>
      <c r="C305" s="78"/>
      <c r="D305" s="425"/>
      <c r="E305" s="400"/>
      <c r="F305" s="400"/>
    </row>
    <row r="306" spans="1:6" x14ac:dyDescent="0.25">
      <c r="A306" s="78"/>
      <c r="B306" s="26"/>
      <c r="C306" s="49"/>
      <c r="D306" s="379"/>
      <c r="E306" s="400"/>
      <c r="F306" s="400"/>
    </row>
    <row r="307" spans="1:6" x14ac:dyDescent="0.25">
      <c r="A307" s="52" t="s">
        <v>123</v>
      </c>
      <c r="B307" s="4" t="s">
        <v>124</v>
      </c>
      <c r="C307" s="52"/>
      <c r="D307" s="378"/>
      <c r="E307" s="400"/>
      <c r="F307" s="400"/>
    </row>
    <row r="308" spans="1:6" x14ac:dyDescent="0.25">
      <c r="A308" s="68"/>
      <c r="B308" s="15"/>
      <c r="C308" s="49"/>
      <c r="D308" s="379"/>
      <c r="E308" s="400"/>
      <c r="F308" s="400"/>
    </row>
    <row r="309" spans="1:6" x14ac:dyDescent="0.25">
      <c r="A309" s="79" t="s">
        <v>0</v>
      </c>
      <c r="B309" s="39" t="s">
        <v>125</v>
      </c>
      <c r="C309" s="49"/>
      <c r="D309" s="379"/>
      <c r="E309" s="400"/>
      <c r="F309" s="400"/>
    </row>
    <row r="310" spans="1:6" ht="31.5" customHeight="1" x14ac:dyDescent="0.25">
      <c r="A310" s="41" t="s">
        <v>20</v>
      </c>
      <c r="B310" s="411" t="s">
        <v>182</v>
      </c>
      <c r="C310" s="78" t="s">
        <v>61</v>
      </c>
      <c r="D310" s="390">
        <v>2</v>
      </c>
      <c r="E310" s="195"/>
      <c r="F310" s="389" t="str">
        <f t="shared" ref="F310:F313" si="30">IF(ISBLANK(C310),"", IF(E310=0, "INCLUDED", IF(ISERROR(D310*E310), E310, D310*E310)))</f>
        <v>INCLUDED</v>
      </c>
    </row>
    <row r="311" spans="1:6" ht="27.6" x14ac:dyDescent="0.25">
      <c r="A311" s="41" t="s">
        <v>16</v>
      </c>
      <c r="B311" s="411" t="s">
        <v>183</v>
      </c>
      <c r="C311" s="78" t="s">
        <v>61</v>
      </c>
      <c r="D311" s="390">
        <v>6</v>
      </c>
      <c r="E311" s="195"/>
      <c r="F311" s="389" t="str">
        <f t="shared" si="30"/>
        <v>INCLUDED</v>
      </c>
    </row>
    <row r="312" spans="1:6" ht="41.4" x14ac:dyDescent="0.25">
      <c r="A312" s="41" t="s">
        <v>17</v>
      </c>
      <c r="B312" s="411" t="s">
        <v>184</v>
      </c>
      <c r="C312" s="78" t="s">
        <v>61</v>
      </c>
      <c r="D312" s="390">
        <v>2</v>
      </c>
      <c r="E312" s="195"/>
      <c r="F312" s="389" t="str">
        <f t="shared" si="30"/>
        <v>INCLUDED</v>
      </c>
    </row>
    <row r="313" spans="1:6" ht="41.4" x14ac:dyDescent="0.25">
      <c r="A313" s="41" t="s">
        <v>27</v>
      </c>
      <c r="B313" s="411" t="s">
        <v>207</v>
      </c>
      <c r="C313" s="78" t="s">
        <v>61</v>
      </c>
      <c r="D313" s="390">
        <v>2</v>
      </c>
      <c r="E313" s="195"/>
      <c r="F313" s="389" t="str">
        <f t="shared" si="30"/>
        <v>INCLUDED</v>
      </c>
    </row>
    <row r="314" spans="1:6" x14ac:dyDescent="0.25">
      <c r="A314" s="45"/>
      <c r="B314" s="411"/>
      <c r="C314" s="21"/>
      <c r="D314" s="413"/>
      <c r="E314" s="400"/>
      <c r="F314" s="400"/>
    </row>
    <row r="315" spans="1:6" x14ac:dyDescent="0.25">
      <c r="A315" s="68" t="s">
        <v>3</v>
      </c>
      <c r="B315" s="15" t="s">
        <v>43</v>
      </c>
      <c r="C315" s="49"/>
      <c r="D315" s="379"/>
      <c r="E315" s="400"/>
      <c r="F315" s="400"/>
    </row>
    <row r="316" spans="1:6" ht="55.2" x14ac:dyDescent="0.25">
      <c r="A316" s="41" t="s">
        <v>20</v>
      </c>
      <c r="B316" s="411" t="s">
        <v>227</v>
      </c>
      <c r="C316" s="409" t="s">
        <v>61</v>
      </c>
      <c r="D316" s="413">
        <v>1</v>
      </c>
      <c r="E316" s="195"/>
      <c r="F316" s="389" t="str">
        <f t="shared" ref="F316:F321" si="31">IF(ISBLANK(C316),"", IF(E316=0, "INCLUDED", IF(ISERROR(D316*E316), E316, D316*E316)))</f>
        <v>INCLUDED</v>
      </c>
    </row>
    <row r="317" spans="1:6" ht="41.4" x14ac:dyDescent="0.25">
      <c r="A317" s="41" t="s">
        <v>16</v>
      </c>
      <c r="B317" s="411" t="s">
        <v>228</v>
      </c>
      <c r="C317" s="409" t="s">
        <v>61</v>
      </c>
      <c r="D317" s="413">
        <v>1</v>
      </c>
      <c r="E317" s="195"/>
      <c r="F317" s="389" t="str">
        <f t="shared" si="31"/>
        <v>INCLUDED</v>
      </c>
    </row>
    <row r="318" spans="1:6" ht="55.2" x14ac:dyDescent="0.25">
      <c r="A318" s="41" t="s">
        <v>17</v>
      </c>
      <c r="B318" s="411" t="s">
        <v>296</v>
      </c>
      <c r="C318" s="409" t="s">
        <v>61</v>
      </c>
      <c r="D318" s="413">
        <v>2</v>
      </c>
      <c r="E318" s="195"/>
      <c r="F318" s="389" t="str">
        <f t="shared" si="31"/>
        <v>INCLUDED</v>
      </c>
    </row>
    <row r="319" spans="1:6" ht="55.2" x14ac:dyDescent="0.25">
      <c r="A319" s="41" t="s">
        <v>27</v>
      </c>
      <c r="B319" s="411" t="s">
        <v>229</v>
      </c>
      <c r="C319" s="409" t="s">
        <v>61</v>
      </c>
      <c r="D319" s="413">
        <v>2</v>
      </c>
      <c r="E319" s="195"/>
      <c r="F319" s="389" t="str">
        <f t="shared" si="31"/>
        <v>INCLUDED</v>
      </c>
    </row>
    <row r="320" spans="1:6" ht="27.6" x14ac:dyDescent="0.25">
      <c r="A320" s="41" t="s">
        <v>28</v>
      </c>
      <c r="B320" s="411" t="s">
        <v>230</v>
      </c>
      <c r="C320" s="21" t="s">
        <v>61</v>
      </c>
      <c r="D320" s="390">
        <v>1</v>
      </c>
      <c r="E320" s="195"/>
      <c r="F320" s="389" t="str">
        <f t="shared" si="31"/>
        <v>INCLUDED</v>
      </c>
    </row>
    <row r="321" spans="1:6" ht="27.6" x14ac:dyDescent="0.25">
      <c r="A321" s="41" t="s">
        <v>39</v>
      </c>
      <c r="B321" s="411" t="s">
        <v>60</v>
      </c>
      <c r="C321" s="21" t="s">
        <v>61</v>
      </c>
      <c r="D321" s="390">
        <v>4</v>
      </c>
      <c r="E321" s="195"/>
      <c r="F321" s="389" t="str">
        <f t="shared" si="31"/>
        <v>INCLUDED</v>
      </c>
    </row>
    <row r="322" spans="1:6" x14ac:dyDescent="0.25">
      <c r="A322" s="71"/>
      <c r="B322" s="13"/>
      <c r="C322" s="49"/>
      <c r="D322" s="379"/>
      <c r="E322" s="400"/>
      <c r="F322" s="400"/>
    </row>
    <row r="323" spans="1:6" x14ac:dyDescent="0.25">
      <c r="A323" s="68" t="s">
        <v>6</v>
      </c>
      <c r="B323" s="15" t="s">
        <v>44</v>
      </c>
      <c r="C323" s="49"/>
      <c r="D323" s="379"/>
      <c r="E323" s="400"/>
      <c r="F323" s="400"/>
    </row>
    <row r="324" spans="1:6" x14ac:dyDescent="0.25">
      <c r="A324" s="41" t="s">
        <v>20</v>
      </c>
      <c r="B324" s="13" t="s">
        <v>126</v>
      </c>
      <c r="C324" s="49" t="s">
        <v>4</v>
      </c>
      <c r="D324" s="379">
        <v>1</v>
      </c>
      <c r="E324" s="195"/>
      <c r="F324" s="389" t="str">
        <f t="shared" ref="F324:F330" si="32">IF(ISBLANK(C324),"", IF(E324=0, "INCLUDED", IF(ISERROR(D324*E324), E324, D324*E324)))</f>
        <v>INCLUDED</v>
      </c>
    </row>
    <row r="325" spans="1:6" x14ac:dyDescent="0.25">
      <c r="A325" s="41" t="s">
        <v>16</v>
      </c>
      <c r="B325" s="13" t="s">
        <v>127</v>
      </c>
      <c r="C325" s="49" t="s">
        <v>4</v>
      </c>
      <c r="D325" s="379">
        <v>1</v>
      </c>
      <c r="E325" s="195"/>
      <c r="F325" s="389" t="str">
        <f t="shared" si="32"/>
        <v>INCLUDED</v>
      </c>
    </row>
    <row r="326" spans="1:6" x14ac:dyDescent="0.25">
      <c r="A326" s="71" t="s">
        <v>17</v>
      </c>
      <c r="B326" s="411" t="s">
        <v>231</v>
      </c>
      <c r="C326" s="78" t="s">
        <v>128</v>
      </c>
      <c r="D326" s="390">
        <v>1</v>
      </c>
      <c r="E326" s="195"/>
      <c r="F326" s="389" t="str">
        <f t="shared" si="32"/>
        <v>INCLUDED</v>
      </c>
    </row>
    <row r="327" spans="1:6" x14ac:dyDescent="0.25">
      <c r="A327" s="41" t="s">
        <v>27</v>
      </c>
      <c r="B327" s="13" t="s">
        <v>129</v>
      </c>
      <c r="C327" s="49" t="s">
        <v>4</v>
      </c>
      <c r="D327" s="379">
        <v>1</v>
      </c>
      <c r="E327" s="195"/>
      <c r="F327" s="389" t="str">
        <f t="shared" si="32"/>
        <v>INCLUDED</v>
      </c>
    </row>
    <row r="328" spans="1:6" x14ac:dyDescent="0.25">
      <c r="A328" s="71" t="s">
        <v>28</v>
      </c>
      <c r="B328" s="13" t="s">
        <v>130</v>
      </c>
      <c r="C328" s="49" t="s">
        <v>4</v>
      </c>
      <c r="D328" s="379">
        <v>4</v>
      </c>
      <c r="E328" s="195"/>
      <c r="F328" s="389" t="str">
        <f t="shared" si="32"/>
        <v>INCLUDED</v>
      </c>
    </row>
    <row r="329" spans="1:6" x14ac:dyDescent="0.25">
      <c r="A329" s="71" t="s">
        <v>39</v>
      </c>
      <c r="B329" s="13" t="s">
        <v>131</v>
      </c>
      <c r="C329" s="49" t="s">
        <v>4</v>
      </c>
      <c r="D329" s="379">
        <v>1</v>
      </c>
      <c r="E329" s="195"/>
      <c r="F329" s="389" t="str">
        <f t="shared" si="32"/>
        <v>INCLUDED</v>
      </c>
    </row>
    <row r="330" spans="1:6" x14ac:dyDescent="0.25">
      <c r="A330" s="71" t="s">
        <v>22</v>
      </c>
      <c r="B330" s="427" t="s">
        <v>132</v>
      </c>
      <c r="C330" s="49" t="s">
        <v>128</v>
      </c>
      <c r="D330" s="379">
        <v>1</v>
      </c>
      <c r="E330" s="195"/>
      <c r="F330" s="389" t="str">
        <f t="shared" si="32"/>
        <v>INCLUDED</v>
      </c>
    </row>
    <row r="331" spans="1:6" x14ac:dyDescent="0.25">
      <c r="A331" s="71"/>
      <c r="B331" s="411"/>
      <c r="C331" s="49"/>
      <c r="D331" s="379"/>
      <c r="E331" s="400"/>
      <c r="F331" s="400"/>
    </row>
    <row r="332" spans="1:6" x14ac:dyDescent="0.25">
      <c r="A332" s="68" t="s">
        <v>18</v>
      </c>
      <c r="B332" s="15" t="s">
        <v>133</v>
      </c>
      <c r="C332" s="49"/>
      <c r="D332" s="379"/>
      <c r="E332" s="400"/>
      <c r="F332" s="400"/>
    </row>
    <row r="333" spans="1:6" ht="27.6" x14ac:dyDescent="0.25">
      <c r="A333" s="69" t="s">
        <v>20</v>
      </c>
      <c r="B333" s="411" t="s">
        <v>58</v>
      </c>
      <c r="C333" s="78" t="s">
        <v>61</v>
      </c>
      <c r="D333" s="390">
        <v>4</v>
      </c>
      <c r="E333" s="195"/>
      <c r="F333" s="389" t="str">
        <f>IF(ISBLANK(C333),"", IF(E333=0, "INCLUDED", IF(ISERROR(D333*E333), E333, D333*E333)))</f>
        <v>INCLUDED</v>
      </c>
    </row>
    <row r="334" spans="1:6" x14ac:dyDescent="0.25">
      <c r="A334" s="69"/>
      <c r="B334" s="20"/>
      <c r="C334" s="49"/>
      <c r="D334" s="379"/>
      <c r="E334" s="400"/>
      <c r="F334" s="400"/>
    </row>
    <row r="335" spans="1:6" x14ac:dyDescent="0.25">
      <c r="A335" s="68" t="s">
        <v>77</v>
      </c>
      <c r="B335" s="15" t="s">
        <v>134</v>
      </c>
      <c r="C335" s="49"/>
      <c r="D335" s="379"/>
      <c r="E335" s="400"/>
      <c r="F335" s="400"/>
    </row>
    <row r="336" spans="1:6" ht="27.6" x14ac:dyDescent="0.25">
      <c r="A336" s="41" t="s">
        <v>20</v>
      </c>
      <c r="B336" s="407" t="s">
        <v>135</v>
      </c>
      <c r="C336" s="78" t="s">
        <v>4</v>
      </c>
      <c r="D336" s="390">
        <v>1</v>
      </c>
      <c r="E336" s="195"/>
      <c r="F336" s="389" t="str">
        <f t="shared" ref="F336:F338" si="33">IF(ISBLANK(C336),"", IF(E336=0, "INCLUDED", IF(ISERROR(D336*E336), E336, D336*E336)))</f>
        <v>INCLUDED</v>
      </c>
    </row>
    <row r="337" spans="1:6" ht="27.6" x14ac:dyDescent="0.25">
      <c r="A337" s="41" t="s">
        <v>16</v>
      </c>
      <c r="B337" s="407" t="s">
        <v>136</v>
      </c>
      <c r="C337" s="78" t="s">
        <v>4</v>
      </c>
      <c r="D337" s="390">
        <v>1</v>
      </c>
      <c r="E337" s="195"/>
      <c r="F337" s="389" t="str">
        <f t="shared" si="33"/>
        <v>INCLUDED</v>
      </c>
    </row>
    <row r="338" spans="1:6" ht="27.6" x14ac:dyDescent="0.25">
      <c r="A338" s="41" t="s">
        <v>17</v>
      </c>
      <c r="B338" s="407" t="s">
        <v>137</v>
      </c>
      <c r="C338" s="78" t="s">
        <v>4</v>
      </c>
      <c r="D338" s="390">
        <v>1</v>
      </c>
      <c r="E338" s="195"/>
      <c r="F338" s="389" t="str">
        <f t="shared" si="33"/>
        <v>INCLUDED</v>
      </c>
    </row>
    <row r="339" spans="1:6" x14ac:dyDescent="0.25">
      <c r="A339" s="42"/>
      <c r="B339" s="43"/>
      <c r="C339" s="49"/>
      <c r="D339" s="379"/>
      <c r="E339" s="400"/>
      <c r="F339" s="400"/>
    </row>
    <row r="340" spans="1:6" x14ac:dyDescent="0.25">
      <c r="A340" s="68" t="s">
        <v>79</v>
      </c>
      <c r="B340" s="15" t="s">
        <v>384</v>
      </c>
      <c r="C340" s="49"/>
      <c r="D340" s="379"/>
      <c r="E340" s="400"/>
      <c r="F340" s="400"/>
    </row>
    <row r="341" spans="1:6" ht="27.6" x14ac:dyDescent="0.25">
      <c r="A341" s="41" t="s">
        <v>20</v>
      </c>
      <c r="B341" s="407" t="s">
        <v>385</v>
      </c>
      <c r="C341" s="78" t="s">
        <v>4</v>
      </c>
      <c r="D341" s="390">
        <v>1</v>
      </c>
      <c r="E341" s="195"/>
      <c r="F341" s="389" t="str">
        <f>IF(ISBLANK(C341),"", IF(E341=0, "INCLUDED", IF(ISERROR(D341*E341), E341, D341*E341)))</f>
        <v>INCLUDED</v>
      </c>
    </row>
    <row r="342" spans="1:6" x14ac:dyDescent="0.25">
      <c r="A342" s="41"/>
      <c r="B342" s="407"/>
      <c r="C342" s="78"/>
      <c r="D342" s="390"/>
      <c r="E342" s="400"/>
      <c r="F342" s="400"/>
    </row>
    <row r="343" spans="1:6" x14ac:dyDescent="0.25">
      <c r="A343" s="52"/>
      <c r="B343" s="4"/>
      <c r="C343" s="52"/>
      <c r="D343" s="378"/>
      <c r="E343" s="400"/>
      <c r="F343" s="400"/>
    </row>
    <row r="344" spans="1:6" x14ac:dyDescent="0.25">
      <c r="A344" s="1" t="s">
        <v>268</v>
      </c>
      <c r="B344" s="64" t="s">
        <v>204</v>
      </c>
      <c r="C344" s="431"/>
      <c r="D344" s="377"/>
      <c r="E344" s="400"/>
      <c r="F344" s="400"/>
    </row>
    <row r="345" spans="1:6" x14ac:dyDescent="0.25">
      <c r="A345" s="52" t="s">
        <v>315</v>
      </c>
      <c r="B345" s="4" t="s">
        <v>71</v>
      </c>
      <c r="C345" s="52"/>
      <c r="D345" s="378"/>
      <c r="E345" s="400"/>
      <c r="F345" s="400"/>
    </row>
    <row r="346" spans="1:6" x14ac:dyDescent="0.25">
      <c r="A346" s="76" t="s">
        <v>192</v>
      </c>
      <c r="B346" s="15" t="s">
        <v>311</v>
      </c>
      <c r="C346" s="21"/>
      <c r="D346" s="403"/>
      <c r="E346" s="400"/>
      <c r="F346" s="400"/>
    </row>
    <row r="347" spans="1:6" ht="27.6" x14ac:dyDescent="0.25">
      <c r="A347" s="69" t="s">
        <v>54</v>
      </c>
      <c r="B347" s="15" t="s">
        <v>52</v>
      </c>
      <c r="C347" s="21" t="s">
        <v>5</v>
      </c>
      <c r="D347" s="379">
        <v>2</v>
      </c>
      <c r="E347" s="195"/>
      <c r="F347" s="389" t="str">
        <f t="shared" ref="F347:F349" si="34">IF(ISBLANK(C347),"", IF(E347=0, "INCLUDED", IF(ISERROR(D347*E347), E347, D347*E347)))</f>
        <v>INCLUDED</v>
      </c>
    </row>
    <row r="348" spans="1:6" ht="27.6" x14ac:dyDescent="0.25">
      <c r="A348" s="69" t="s">
        <v>55</v>
      </c>
      <c r="B348" s="13" t="s">
        <v>51</v>
      </c>
      <c r="C348" s="21" t="s">
        <v>5</v>
      </c>
      <c r="D348" s="379">
        <v>2</v>
      </c>
      <c r="E348" s="195"/>
      <c r="F348" s="389" t="str">
        <f t="shared" si="34"/>
        <v>INCLUDED</v>
      </c>
    </row>
    <row r="349" spans="1:6" x14ac:dyDescent="0.25">
      <c r="A349" s="69" t="s">
        <v>56</v>
      </c>
      <c r="B349" s="13" t="s">
        <v>53</v>
      </c>
      <c r="C349" s="21" t="s">
        <v>1</v>
      </c>
      <c r="D349" s="379">
        <v>2</v>
      </c>
      <c r="E349" s="195"/>
      <c r="F349" s="389" t="str">
        <f t="shared" si="34"/>
        <v>INCLUDED</v>
      </c>
    </row>
    <row r="350" spans="1:6" x14ac:dyDescent="0.25">
      <c r="A350" s="69"/>
      <c r="B350" s="17"/>
      <c r="C350" s="49"/>
      <c r="D350" s="379"/>
      <c r="E350" s="400"/>
      <c r="F350" s="400"/>
    </row>
    <row r="351" spans="1:6" x14ac:dyDescent="0.25">
      <c r="A351" s="67" t="s">
        <v>3</v>
      </c>
      <c r="B351" s="15" t="s">
        <v>19</v>
      </c>
      <c r="C351" s="49"/>
      <c r="D351" s="379"/>
      <c r="E351" s="400"/>
      <c r="F351" s="400"/>
    </row>
    <row r="352" spans="1:6" ht="27.6" x14ac:dyDescent="0.25">
      <c r="A352" s="66" t="s">
        <v>20</v>
      </c>
      <c r="B352" s="7" t="s">
        <v>153</v>
      </c>
      <c r="C352" s="49" t="s">
        <v>2</v>
      </c>
      <c r="D352" s="379">
        <v>6</v>
      </c>
      <c r="E352" s="195"/>
      <c r="F352" s="389" t="str">
        <f t="shared" ref="F352:F359" si="35">IF(ISBLANK(C352),"", IF(E352=0, "INCLUDED", IF(ISERROR(D352*E352), E352, D352*E352)))</f>
        <v>INCLUDED</v>
      </c>
    </row>
    <row r="353" spans="1:6" x14ac:dyDescent="0.25">
      <c r="A353" s="66" t="s">
        <v>16</v>
      </c>
      <c r="B353" s="13" t="s">
        <v>64</v>
      </c>
      <c r="C353" s="21" t="s">
        <v>65</v>
      </c>
      <c r="D353" s="379">
        <v>4</v>
      </c>
      <c r="E353" s="195"/>
      <c r="F353" s="389" t="str">
        <f t="shared" si="35"/>
        <v>INCLUDED</v>
      </c>
    </row>
    <row r="354" spans="1:6" ht="27.6" x14ac:dyDescent="0.25">
      <c r="A354" s="66" t="s">
        <v>17</v>
      </c>
      <c r="B354" s="7" t="s">
        <v>154</v>
      </c>
      <c r="C354" s="49" t="s">
        <v>2</v>
      </c>
      <c r="D354" s="379">
        <v>14</v>
      </c>
      <c r="E354" s="195"/>
      <c r="F354" s="389" t="str">
        <f t="shared" si="35"/>
        <v>INCLUDED</v>
      </c>
    </row>
    <row r="355" spans="1:6" ht="27.6" x14ac:dyDescent="0.25">
      <c r="A355" s="66" t="s">
        <v>27</v>
      </c>
      <c r="B355" s="7" t="s">
        <v>7</v>
      </c>
      <c r="C355" s="49" t="s">
        <v>2</v>
      </c>
      <c r="D355" s="379">
        <v>12</v>
      </c>
      <c r="E355" s="195"/>
      <c r="F355" s="389" t="str">
        <f t="shared" si="35"/>
        <v>INCLUDED</v>
      </c>
    </row>
    <row r="356" spans="1:6" x14ac:dyDescent="0.25">
      <c r="A356" s="66" t="s">
        <v>28</v>
      </c>
      <c r="B356" s="7" t="s">
        <v>151</v>
      </c>
      <c r="C356" s="49" t="s">
        <v>2</v>
      </c>
      <c r="D356" s="379">
        <v>6</v>
      </c>
      <c r="E356" s="195"/>
      <c r="F356" s="389" t="str">
        <f t="shared" si="35"/>
        <v>INCLUDED</v>
      </c>
    </row>
    <row r="357" spans="1:6" x14ac:dyDescent="0.25">
      <c r="A357" s="66" t="s">
        <v>39</v>
      </c>
      <c r="B357" s="7" t="s">
        <v>8</v>
      </c>
      <c r="C357" s="49" t="s">
        <v>2</v>
      </c>
      <c r="D357" s="379">
        <v>12</v>
      </c>
      <c r="E357" s="195"/>
      <c r="F357" s="389" t="str">
        <f t="shared" si="35"/>
        <v>INCLUDED</v>
      </c>
    </row>
    <row r="358" spans="1:6" x14ac:dyDescent="0.25">
      <c r="A358" s="66" t="s">
        <v>22</v>
      </c>
      <c r="B358" s="7" t="s">
        <v>9</v>
      </c>
      <c r="C358" s="49" t="s">
        <v>2</v>
      </c>
      <c r="D358" s="379">
        <v>18</v>
      </c>
      <c r="E358" s="195"/>
      <c r="F358" s="389" t="str">
        <f t="shared" si="35"/>
        <v>INCLUDED</v>
      </c>
    </row>
    <row r="359" spans="1:6" x14ac:dyDescent="0.25">
      <c r="A359" s="66" t="s">
        <v>23</v>
      </c>
      <c r="B359" s="7" t="s">
        <v>152</v>
      </c>
      <c r="C359" s="49" t="s">
        <v>2</v>
      </c>
      <c r="D359" s="379">
        <v>12</v>
      </c>
      <c r="E359" s="195"/>
      <c r="F359" s="389" t="str">
        <f t="shared" si="35"/>
        <v>INCLUDED</v>
      </c>
    </row>
    <row r="360" spans="1:6" x14ac:dyDescent="0.25">
      <c r="A360" s="69"/>
      <c r="B360" s="20"/>
      <c r="C360" s="49"/>
      <c r="D360" s="379"/>
      <c r="E360" s="400"/>
      <c r="F360" s="400"/>
    </row>
    <row r="361" spans="1:6" x14ac:dyDescent="0.25">
      <c r="A361" s="22" t="s">
        <v>6</v>
      </c>
      <c r="B361" s="18" t="s">
        <v>156</v>
      </c>
      <c r="C361" s="21"/>
      <c r="D361" s="382"/>
      <c r="E361" s="400"/>
      <c r="F361" s="400"/>
    </row>
    <row r="362" spans="1:6" ht="27.6" x14ac:dyDescent="0.25">
      <c r="A362" s="67" t="s">
        <v>20</v>
      </c>
      <c r="B362" s="7" t="s">
        <v>157</v>
      </c>
      <c r="C362" s="50" t="s">
        <v>2</v>
      </c>
      <c r="D362" s="381">
        <v>2</v>
      </c>
      <c r="E362" s="195"/>
      <c r="F362" s="389" t="str">
        <f t="shared" ref="F362:F364" si="36">IF(ISBLANK(C362),"", IF(E362=0, "INCLUDED", IF(ISERROR(D362*E362), E362, D362*E362)))</f>
        <v>INCLUDED</v>
      </c>
    </row>
    <row r="363" spans="1:6" x14ac:dyDescent="0.25">
      <c r="A363" s="66" t="s">
        <v>16</v>
      </c>
      <c r="B363" s="406" t="s">
        <v>158</v>
      </c>
      <c r="C363" s="50" t="s">
        <v>2</v>
      </c>
      <c r="D363" s="381">
        <v>4</v>
      </c>
      <c r="E363" s="195"/>
      <c r="F363" s="389" t="str">
        <f t="shared" si="36"/>
        <v>INCLUDED</v>
      </c>
    </row>
    <row r="364" spans="1:6" x14ac:dyDescent="0.25">
      <c r="A364" s="66" t="s">
        <v>17</v>
      </c>
      <c r="B364" s="407" t="s">
        <v>10</v>
      </c>
      <c r="C364" s="50" t="s">
        <v>2</v>
      </c>
      <c r="D364" s="381">
        <v>2</v>
      </c>
      <c r="E364" s="195"/>
      <c r="F364" s="389" t="str">
        <f t="shared" si="36"/>
        <v>INCLUDED</v>
      </c>
    </row>
    <row r="365" spans="1:6" x14ac:dyDescent="0.25">
      <c r="A365" s="66"/>
      <c r="B365" s="407"/>
      <c r="C365" s="50"/>
      <c r="D365" s="381"/>
      <c r="E365" s="400"/>
      <c r="F365" s="400"/>
    </row>
    <row r="366" spans="1:6" s="405" customFormat="1" x14ac:dyDescent="0.25">
      <c r="A366" s="22" t="s">
        <v>18</v>
      </c>
      <c r="B366" s="18" t="s">
        <v>76</v>
      </c>
      <c r="C366" s="50"/>
      <c r="D366" s="382"/>
      <c r="E366" s="404"/>
      <c r="F366" s="404"/>
    </row>
    <row r="367" spans="1:6" ht="27.6" x14ac:dyDescent="0.25">
      <c r="A367" s="66" t="s">
        <v>20</v>
      </c>
      <c r="B367" s="20" t="s">
        <v>178</v>
      </c>
      <c r="C367" s="50" t="s">
        <v>2</v>
      </c>
      <c r="D367" s="381">
        <v>2</v>
      </c>
      <c r="E367" s="195"/>
      <c r="F367" s="389" t="str">
        <f>IF(ISBLANK(C367),"", IF(E367=0, "INCLUDED", IF(ISERROR(D367*E367), E367, D367*E367)))</f>
        <v>INCLUDED</v>
      </c>
    </row>
    <row r="368" spans="1:6" s="405" customFormat="1" x14ac:dyDescent="0.25">
      <c r="A368" s="21"/>
      <c r="B368" s="409"/>
      <c r="C368" s="50"/>
      <c r="D368" s="382"/>
      <c r="E368" s="404"/>
      <c r="F368" s="409"/>
    </row>
    <row r="369" spans="1:6" x14ac:dyDescent="0.25">
      <c r="A369" s="68" t="s">
        <v>77</v>
      </c>
      <c r="B369" s="15" t="s">
        <v>26</v>
      </c>
      <c r="C369" s="49"/>
      <c r="D369" s="379"/>
      <c r="E369" s="400"/>
      <c r="F369" s="400"/>
    </row>
    <row r="370" spans="1:6" ht="27.6" x14ac:dyDescent="0.25">
      <c r="A370" s="45" t="s">
        <v>20</v>
      </c>
      <c r="B370" s="411" t="s">
        <v>159</v>
      </c>
      <c r="C370" s="49" t="s">
        <v>2</v>
      </c>
      <c r="D370" s="390">
        <v>4</v>
      </c>
      <c r="E370" s="195"/>
      <c r="F370" s="389" t="str">
        <f t="shared" ref="F370:F373" si="37">IF(ISBLANK(C370),"", IF(E370=0, "INCLUDED", IF(ISERROR(D370*E370), E370, D370*E370)))</f>
        <v>INCLUDED</v>
      </c>
    </row>
    <row r="371" spans="1:6" x14ac:dyDescent="0.25">
      <c r="A371" s="45" t="s">
        <v>16</v>
      </c>
      <c r="B371" s="411" t="s">
        <v>161</v>
      </c>
      <c r="C371" s="49" t="s">
        <v>2</v>
      </c>
      <c r="D371" s="390">
        <v>2</v>
      </c>
      <c r="E371" s="195"/>
      <c r="F371" s="389" t="str">
        <f t="shared" si="37"/>
        <v>INCLUDED</v>
      </c>
    </row>
    <row r="372" spans="1:6" x14ac:dyDescent="0.25">
      <c r="A372" s="70" t="s">
        <v>17</v>
      </c>
      <c r="B372" s="411" t="s">
        <v>224</v>
      </c>
      <c r="C372" s="49" t="s">
        <v>2</v>
      </c>
      <c r="D372" s="390">
        <v>2</v>
      </c>
      <c r="E372" s="195"/>
      <c r="F372" s="389" t="str">
        <f t="shared" si="37"/>
        <v>INCLUDED</v>
      </c>
    </row>
    <row r="373" spans="1:6" ht="27.6" x14ac:dyDescent="0.25">
      <c r="A373" s="70" t="s">
        <v>27</v>
      </c>
      <c r="B373" s="411" t="s">
        <v>232</v>
      </c>
      <c r="C373" s="21" t="s">
        <v>61</v>
      </c>
      <c r="D373" s="390">
        <v>1</v>
      </c>
      <c r="E373" s="195"/>
      <c r="F373" s="389" t="str">
        <f t="shared" si="37"/>
        <v>INCLUDED</v>
      </c>
    </row>
    <row r="374" spans="1:6" x14ac:dyDescent="0.25">
      <c r="A374" s="70"/>
      <c r="B374" s="411"/>
      <c r="C374" s="21"/>
      <c r="D374" s="390"/>
      <c r="E374" s="400"/>
      <c r="F374" s="400"/>
    </row>
    <row r="375" spans="1:6" x14ac:dyDescent="0.25">
      <c r="A375" s="68" t="s">
        <v>79</v>
      </c>
      <c r="B375" s="26" t="s">
        <v>29</v>
      </c>
      <c r="C375" s="49"/>
      <c r="D375" s="379"/>
      <c r="E375" s="400"/>
      <c r="F375" s="400"/>
    </row>
    <row r="376" spans="1:6" x14ac:dyDescent="0.25">
      <c r="A376" s="45" t="s">
        <v>20</v>
      </c>
      <c r="B376" s="13" t="s">
        <v>30</v>
      </c>
      <c r="C376" s="49" t="s">
        <v>14</v>
      </c>
      <c r="D376" s="379">
        <v>1</v>
      </c>
      <c r="E376" s="195"/>
      <c r="F376" s="389" t="str">
        <f>IF(ISBLANK(C376),"", IF(E376=0, "INCLUDED", IF(ISERROR(D376*E376), E376, D376*E376)))</f>
        <v>INCLUDED</v>
      </c>
    </row>
    <row r="377" spans="1:6" x14ac:dyDescent="0.25">
      <c r="A377" s="45"/>
      <c r="B377" s="13"/>
      <c r="C377" s="49"/>
      <c r="D377" s="379"/>
      <c r="E377" s="400"/>
      <c r="F377" s="400"/>
    </row>
    <row r="378" spans="1:6" x14ac:dyDescent="0.25">
      <c r="A378" s="68" t="s">
        <v>21</v>
      </c>
      <c r="B378" s="26" t="s">
        <v>31</v>
      </c>
      <c r="C378" s="49"/>
      <c r="D378" s="379"/>
      <c r="E378" s="400"/>
      <c r="F378" s="400"/>
    </row>
    <row r="379" spans="1:6" ht="27.6" x14ac:dyDescent="0.25">
      <c r="A379" s="66" t="s">
        <v>20</v>
      </c>
      <c r="B379" s="13" t="s">
        <v>292</v>
      </c>
      <c r="C379" s="13" t="s">
        <v>2</v>
      </c>
      <c r="D379" s="390">
        <v>2</v>
      </c>
      <c r="E379" s="195"/>
      <c r="F379" s="389" t="str">
        <f t="shared" ref="F379:F381" si="38">IF(ISBLANK(C379),"", IF(E379=0, "INCLUDED", IF(ISERROR(D379*E379), E379, D379*E379)))</f>
        <v>INCLUDED</v>
      </c>
    </row>
    <row r="380" spans="1:6" ht="27.6" x14ac:dyDescent="0.25">
      <c r="A380" s="66" t="s">
        <v>16</v>
      </c>
      <c r="B380" s="13" t="s">
        <v>293</v>
      </c>
      <c r="C380" s="13" t="s">
        <v>2</v>
      </c>
      <c r="D380" s="390">
        <v>2</v>
      </c>
      <c r="E380" s="195"/>
      <c r="F380" s="389" t="str">
        <f t="shared" si="38"/>
        <v>INCLUDED</v>
      </c>
    </row>
    <row r="381" spans="1:6" ht="27.6" x14ac:dyDescent="0.25">
      <c r="A381" s="67" t="s">
        <v>17</v>
      </c>
      <c r="B381" s="13" t="s">
        <v>294</v>
      </c>
      <c r="C381" s="13" t="s">
        <v>2</v>
      </c>
      <c r="D381" s="382">
        <v>2</v>
      </c>
      <c r="E381" s="195"/>
      <c r="F381" s="389" t="str">
        <f t="shared" si="38"/>
        <v>INCLUDED</v>
      </c>
    </row>
    <row r="382" spans="1:6" x14ac:dyDescent="0.25">
      <c r="A382" s="67"/>
      <c r="B382" s="13"/>
      <c r="C382" s="13"/>
      <c r="D382" s="382"/>
      <c r="E382" s="400"/>
      <c r="F382" s="400"/>
    </row>
    <row r="383" spans="1:6" x14ac:dyDescent="0.25">
      <c r="A383" s="68" t="s">
        <v>24</v>
      </c>
      <c r="B383" s="15" t="s">
        <v>233</v>
      </c>
      <c r="C383" s="49"/>
      <c r="D383" s="379"/>
      <c r="E383" s="400"/>
      <c r="F383" s="400"/>
    </row>
    <row r="384" spans="1:6" x14ac:dyDescent="0.25">
      <c r="A384" s="68" t="s">
        <v>199</v>
      </c>
      <c r="B384" s="15" t="s">
        <v>163</v>
      </c>
      <c r="C384" s="49"/>
      <c r="D384" s="379"/>
      <c r="E384" s="400"/>
      <c r="F384" s="400"/>
    </row>
    <row r="385" spans="1:6" x14ac:dyDescent="0.25">
      <c r="A385" s="66" t="s">
        <v>20</v>
      </c>
      <c r="B385" s="411" t="s">
        <v>162</v>
      </c>
      <c r="C385" s="49" t="s">
        <v>2</v>
      </c>
      <c r="D385" s="390">
        <v>4</v>
      </c>
      <c r="E385" s="195"/>
      <c r="F385" s="389" t="str">
        <f t="shared" ref="F385:F393" si="39">IF(ISBLANK(C385),"", IF(E385=0, "INCLUDED", IF(ISERROR(D385*E385), E385, D385*E385)))</f>
        <v>INCLUDED</v>
      </c>
    </row>
    <row r="386" spans="1:6" x14ac:dyDescent="0.25">
      <c r="A386" s="66" t="s">
        <v>16</v>
      </c>
      <c r="B386" s="411" t="s">
        <v>80</v>
      </c>
      <c r="C386" s="78" t="s">
        <v>61</v>
      </c>
      <c r="D386" s="390">
        <v>2</v>
      </c>
      <c r="E386" s="195"/>
      <c r="F386" s="389" t="str">
        <f t="shared" si="39"/>
        <v>INCLUDED</v>
      </c>
    </row>
    <row r="387" spans="1:6" ht="27.6" x14ac:dyDescent="0.25">
      <c r="A387" s="66" t="s">
        <v>17</v>
      </c>
      <c r="B387" s="411" t="s">
        <v>81</v>
      </c>
      <c r="C387" s="49" t="s">
        <v>2</v>
      </c>
      <c r="D387" s="390">
        <v>2</v>
      </c>
      <c r="E387" s="195"/>
      <c r="F387" s="389" t="str">
        <f t="shared" si="39"/>
        <v>INCLUDED</v>
      </c>
    </row>
    <row r="388" spans="1:6" x14ac:dyDescent="0.25">
      <c r="A388" s="66" t="s">
        <v>27</v>
      </c>
      <c r="B388" s="411" t="s">
        <v>82</v>
      </c>
      <c r="C388" s="49" t="s">
        <v>2</v>
      </c>
      <c r="D388" s="412">
        <v>2</v>
      </c>
      <c r="E388" s="195"/>
      <c r="F388" s="389" t="str">
        <f t="shared" si="39"/>
        <v>INCLUDED</v>
      </c>
    </row>
    <row r="389" spans="1:6" x14ac:dyDescent="0.25">
      <c r="A389" s="45" t="s">
        <v>28</v>
      </c>
      <c r="B389" s="411" t="s">
        <v>57</v>
      </c>
      <c r="C389" s="49" t="s">
        <v>2</v>
      </c>
      <c r="D389" s="412">
        <v>2</v>
      </c>
      <c r="E389" s="195"/>
      <c r="F389" s="389" t="str">
        <f t="shared" si="39"/>
        <v>INCLUDED</v>
      </c>
    </row>
    <row r="390" spans="1:6" x14ac:dyDescent="0.25">
      <c r="A390" s="45" t="s">
        <v>39</v>
      </c>
      <c r="B390" s="411" t="s">
        <v>83</v>
      </c>
      <c r="C390" s="78" t="s">
        <v>61</v>
      </c>
      <c r="D390" s="390">
        <v>1</v>
      </c>
      <c r="E390" s="195"/>
      <c r="F390" s="389" t="str">
        <f t="shared" si="39"/>
        <v>INCLUDED</v>
      </c>
    </row>
    <row r="391" spans="1:6" x14ac:dyDescent="0.25">
      <c r="A391" s="45" t="s">
        <v>22</v>
      </c>
      <c r="B391" s="411" t="s">
        <v>37</v>
      </c>
      <c r="C391" s="49" t="s">
        <v>2</v>
      </c>
      <c r="D391" s="390">
        <v>1</v>
      </c>
      <c r="E391" s="195"/>
      <c r="F391" s="389" t="str">
        <f t="shared" si="39"/>
        <v>INCLUDED</v>
      </c>
    </row>
    <row r="392" spans="1:6" ht="27.6" x14ac:dyDescent="0.25">
      <c r="A392" s="45" t="s">
        <v>23</v>
      </c>
      <c r="B392" s="411" t="s">
        <v>84</v>
      </c>
      <c r="C392" s="78" t="s">
        <v>61</v>
      </c>
      <c r="D392" s="390">
        <v>1</v>
      </c>
      <c r="E392" s="195"/>
      <c r="F392" s="389" t="str">
        <f t="shared" si="39"/>
        <v>INCLUDED</v>
      </c>
    </row>
    <row r="393" spans="1:6" x14ac:dyDescent="0.25">
      <c r="A393" s="45" t="s">
        <v>15</v>
      </c>
      <c r="B393" s="411" t="s">
        <v>85</v>
      </c>
      <c r="C393" s="78" t="s">
        <v>34</v>
      </c>
      <c r="D393" s="390">
        <v>1</v>
      </c>
      <c r="E393" s="195"/>
      <c r="F393" s="389" t="str">
        <f t="shared" si="39"/>
        <v>INCLUDED</v>
      </c>
    </row>
    <row r="394" spans="1:6" x14ac:dyDescent="0.25">
      <c r="A394" s="45"/>
      <c r="B394" s="411"/>
      <c r="C394" s="78"/>
      <c r="D394" s="390"/>
      <c r="E394" s="400"/>
      <c r="F394" s="400"/>
    </row>
    <row r="395" spans="1:6" x14ac:dyDescent="0.25">
      <c r="A395" s="68" t="s">
        <v>91</v>
      </c>
      <c r="B395" s="15" t="s">
        <v>44</v>
      </c>
      <c r="C395" s="49"/>
      <c r="D395" s="379"/>
      <c r="E395" s="400"/>
      <c r="F395" s="400"/>
    </row>
    <row r="396" spans="1:6" x14ac:dyDescent="0.25">
      <c r="A396" s="594" t="s">
        <v>20</v>
      </c>
      <c r="B396" s="407" t="s">
        <v>62</v>
      </c>
      <c r="C396" s="49" t="s">
        <v>2</v>
      </c>
      <c r="D396" s="390">
        <v>2</v>
      </c>
      <c r="E396" s="195"/>
      <c r="F396" s="389" t="str">
        <f t="shared" ref="F396:F406" si="40">IF(ISBLANK(C396),"", IF(E396=0, "INCLUDED", IF(ISERROR(D396*E396), E396, D396*E396)))</f>
        <v>INCLUDED</v>
      </c>
    </row>
    <row r="397" spans="1:6" x14ac:dyDescent="0.25">
      <c r="A397" s="594" t="s">
        <v>16</v>
      </c>
      <c r="B397" s="407" t="s">
        <v>94</v>
      </c>
      <c r="C397" s="49" t="s">
        <v>2</v>
      </c>
      <c r="D397" s="390">
        <v>2</v>
      </c>
      <c r="E397" s="195"/>
      <c r="F397" s="389" t="str">
        <f t="shared" si="40"/>
        <v>INCLUDED</v>
      </c>
    </row>
    <row r="398" spans="1:6" ht="27.6" x14ac:dyDescent="0.25">
      <c r="A398" s="594" t="s">
        <v>17</v>
      </c>
      <c r="B398" s="407" t="s">
        <v>95</v>
      </c>
      <c r="C398" s="49" t="s">
        <v>2</v>
      </c>
      <c r="D398" s="390">
        <v>10</v>
      </c>
      <c r="E398" s="195"/>
      <c r="F398" s="389" t="str">
        <f t="shared" si="40"/>
        <v>INCLUDED</v>
      </c>
    </row>
    <row r="399" spans="1:6" x14ac:dyDescent="0.25">
      <c r="A399" s="594" t="s">
        <v>27</v>
      </c>
      <c r="B399" s="407" t="s">
        <v>96</v>
      </c>
      <c r="C399" s="49" t="s">
        <v>2</v>
      </c>
      <c r="D399" s="390">
        <v>15</v>
      </c>
      <c r="E399" s="195"/>
      <c r="F399" s="389" t="str">
        <f t="shared" si="40"/>
        <v>INCLUDED</v>
      </c>
    </row>
    <row r="400" spans="1:6" x14ac:dyDescent="0.25">
      <c r="A400" s="594" t="s">
        <v>28</v>
      </c>
      <c r="B400" s="407" t="s">
        <v>97</v>
      </c>
      <c r="C400" s="49" t="s">
        <v>2</v>
      </c>
      <c r="D400" s="390">
        <v>50</v>
      </c>
      <c r="E400" s="195"/>
      <c r="F400" s="389" t="str">
        <f t="shared" si="40"/>
        <v>INCLUDED</v>
      </c>
    </row>
    <row r="401" spans="1:6" ht="27.6" x14ac:dyDescent="0.25">
      <c r="A401" s="594" t="s">
        <v>39</v>
      </c>
      <c r="B401" s="407" t="s">
        <v>98</v>
      </c>
      <c r="C401" s="49" t="s">
        <v>2</v>
      </c>
      <c r="D401" s="390">
        <v>1</v>
      </c>
      <c r="E401" s="195"/>
      <c r="F401" s="389" t="str">
        <f t="shared" si="40"/>
        <v>INCLUDED</v>
      </c>
    </row>
    <row r="402" spans="1:6" ht="27.6" x14ac:dyDescent="0.25">
      <c r="A402" s="594" t="s">
        <v>22</v>
      </c>
      <c r="B402" s="407" t="s">
        <v>99</v>
      </c>
      <c r="C402" s="49" t="s">
        <v>2</v>
      </c>
      <c r="D402" s="390">
        <v>1</v>
      </c>
      <c r="E402" s="195"/>
      <c r="F402" s="389" t="str">
        <f t="shared" si="40"/>
        <v>INCLUDED</v>
      </c>
    </row>
    <row r="403" spans="1:6" ht="27.6" x14ac:dyDescent="0.25">
      <c r="A403" s="594" t="s">
        <v>23</v>
      </c>
      <c r="B403" s="407" t="s">
        <v>100</v>
      </c>
      <c r="C403" s="49" t="s">
        <v>2</v>
      </c>
      <c r="D403" s="390">
        <v>1</v>
      </c>
      <c r="E403" s="195"/>
      <c r="F403" s="389" t="str">
        <f t="shared" si="40"/>
        <v>INCLUDED</v>
      </c>
    </row>
    <row r="404" spans="1:6" x14ac:dyDescent="0.25">
      <c r="A404" s="594" t="s">
        <v>15</v>
      </c>
      <c r="B404" s="407" t="s">
        <v>101</v>
      </c>
      <c r="C404" s="49" t="s">
        <v>2</v>
      </c>
      <c r="D404" s="390">
        <v>2</v>
      </c>
      <c r="E404" s="195"/>
      <c r="F404" s="389" t="str">
        <f t="shared" si="40"/>
        <v>INCLUDED</v>
      </c>
    </row>
    <row r="405" spans="1:6" x14ac:dyDescent="0.25">
      <c r="A405" s="594" t="s">
        <v>35</v>
      </c>
      <c r="B405" s="407" t="s">
        <v>104</v>
      </c>
      <c r="C405" s="49" t="s">
        <v>2</v>
      </c>
      <c r="D405" s="413">
        <v>2</v>
      </c>
      <c r="E405" s="195"/>
      <c r="F405" s="389" t="str">
        <f t="shared" si="40"/>
        <v>INCLUDED</v>
      </c>
    </row>
    <row r="406" spans="1:6" ht="27.6" x14ac:dyDescent="0.25">
      <c r="A406" s="594" t="s">
        <v>36</v>
      </c>
      <c r="B406" s="407" t="s">
        <v>105</v>
      </c>
      <c r="C406" s="49" t="s">
        <v>2</v>
      </c>
      <c r="D406" s="413">
        <v>2</v>
      </c>
      <c r="E406" s="195"/>
      <c r="F406" s="389" t="str">
        <f t="shared" si="40"/>
        <v>INCLUDED</v>
      </c>
    </row>
    <row r="407" spans="1:6" x14ac:dyDescent="0.25">
      <c r="A407" s="66"/>
      <c r="B407" s="13"/>
      <c r="C407" s="49"/>
      <c r="D407" s="379"/>
      <c r="E407" s="400"/>
      <c r="F407" s="400"/>
    </row>
    <row r="408" spans="1:6" x14ac:dyDescent="0.25">
      <c r="A408" s="68" t="s">
        <v>93</v>
      </c>
      <c r="B408" s="15" t="s">
        <v>43</v>
      </c>
      <c r="C408" s="49"/>
      <c r="D408" s="379"/>
      <c r="E408" s="400"/>
      <c r="F408" s="400"/>
    </row>
    <row r="409" spans="1:6" x14ac:dyDescent="0.25">
      <c r="A409" s="71" t="s">
        <v>110</v>
      </c>
      <c r="B409" s="13" t="s">
        <v>111</v>
      </c>
      <c r="C409" s="49"/>
      <c r="D409" s="379"/>
      <c r="E409" s="400"/>
      <c r="F409" s="400"/>
    </row>
    <row r="410" spans="1:6" x14ac:dyDescent="0.25">
      <c r="A410" s="66" t="s">
        <v>20</v>
      </c>
      <c r="B410" s="13" t="s">
        <v>112</v>
      </c>
      <c r="C410" s="49" t="s">
        <v>2</v>
      </c>
      <c r="D410" s="379">
        <v>2</v>
      </c>
      <c r="E410" s="195"/>
      <c r="F410" s="389" t="str">
        <f t="shared" ref="F410:F413" si="41">IF(ISBLANK(C410),"", IF(E410=0, "INCLUDED", IF(ISERROR(D410*E410), E410, D410*E410)))</f>
        <v>INCLUDED</v>
      </c>
    </row>
    <row r="411" spans="1:6" x14ac:dyDescent="0.25">
      <c r="A411" s="66" t="s">
        <v>16</v>
      </c>
      <c r="B411" s="13" t="s">
        <v>113</v>
      </c>
      <c r="C411" s="49" t="s">
        <v>2</v>
      </c>
      <c r="D411" s="379">
        <v>2</v>
      </c>
      <c r="E411" s="195"/>
      <c r="F411" s="389" t="str">
        <f t="shared" si="41"/>
        <v>INCLUDED</v>
      </c>
    </row>
    <row r="412" spans="1:6" ht="16.2" x14ac:dyDescent="0.25">
      <c r="A412" s="66" t="s">
        <v>17</v>
      </c>
      <c r="B412" s="13" t="s">
        <v>114</v>
      </c>
      <c r="C412" s="49" t="s">
        <v>2</v>
      </c>
      <c r="D412" s="379">
        <v>6</v>
      </c>
      <c r="E412" s="195"/>
      <c r="F412" s="389" t="str">
        <f t="shared" si="41"/>
        <v>INCLUDED</v>
      </c>
    </row>
    <row r="413" spans="1:6" x14ac:dyDescent="0.25">
      <c r="A413" s="66" t="s">
        <v>27</v>
      </c>
      <c r="B413" s="13" t="s">
        <v>115</v>
      </c>
      <c r="C413" s="49" t="s">
        <v>2</v>
      </c>
      <c r="D413" s="379">
        <v>3</v>
      </c>
      <c r="E413" s="195"/>
      <c r="F413" s="389" t="str">
        <f t="shared" si="41"/>
        <v>INCLUDED</v>
      </c>
    </row>
    <row r="414" spans="1:6" x14ac:dyDescent="0.25">
      <c r="A414" s="45"/>
      <c r="B414" s="13"/>
      <c r="C414" s="49"/>
      <c r="D414" s="379"/>
      <c r="E414" s="400"/>
      <c r="F414" s="400"/>
    </row>
    <row r="415" spans="1:6" x14ac:dyDescent="0.25">
      <c r="A415" s="72" t="s">
        <v>25</v>
      </c>
      <c r="B415" s="417" t="s">
        <v>117</v>
      </c>
      <c r="C415" s="419"/>
      <c r="D415" s="383"/>
      <c r="E415" s="400"/>
      <c r="F415" s="400"/>
    </row>
    <row r="416" spans="1:6" x14ac:dyDescent="0.25">
      <c r="A416" s="72" t="s">
        <v>200</v>
      </c>
      <c r="B416" s="417" t="s">
        <v>170</v>
      </c>
      <c r="C416" s="419"/>
      <c r="D416" s="383"/>
      <c r="E416" s="400"/>
      <c r="F416" s="400"/>
    </row>
    <row r="417" spans="1:6" ht="27.6" x14ac:dyDescent="0.25">
      <c r="A417" s="66" t="s">
        <v>20</v>
      </c>
      <c r="B417" s="411" t="s">
        <v>169</v>
      </c>
      <c r="C417" s="21" t="s">
        <v>61</v>
      </c>
      <c r="D417" s="390">
        <v>2</v>
      </c>
      <c r="E417" s="195"/>
      <c r="F417" s="389" t="str">
        <f>IF(ISBLANK(C417),"", IF(E417=0, "INCLUDED", IF(ISERROR(D417*E417), E417, D417*E417)))</f>
        <v>INCLUDED</v>
      </c>
    </row>
    <row r="418" spans="1:6" x14ac:dyDescent="0.25">
      <c r="A418" s="72" t="s">
        <v>201</v>
      </c>
      <c r="B418" s="417" t="s">
        <v>171</v>
      </c>
      <c r="C418" s="78"/>
      <c r="D418" s="390"/>
      <c r="E418" s="400"/>
      <c r="F418" s="400"/>
    </row>
    <row r="419" spans="1:6" ht="27.6" x14ac:dyDescent="0.25">
      <c r="A419" s="66" t="s">
        <v>20</v>
      </c>
      <c r="B419" s="411" t="s">
        <v>172</v>
      </c>
      <c r="C419" s="49" t="s">
        <v>2</v>
      </c>
      <c r="D419" s="390">
        <v>12</v>
      </c>
      <c r="E419" s="195"/>
      <c r="F419" s="389" t="str">
        <f t="shared" ref="F419:F424" si="42">IF(ISBLANK(C419),"", IF(E419=0, "INCLUDED", IF(ISERROR(D419*E419), E419, D419*E419)))</f>
        <v>INCLUDED</v>
      </c>
    </row>
    <row r="420" spans="1:6" ht="27.6" x14ac:dyDescent="0.25">
      <c r="A420" s="66" t="s">
        <v>16</v>
      </c>
      <c r="B420" s="411" t="s">
        <v>173</v>
      </c>
      <c r="C420" s="49" t="s">
        <v>2</v>
      </c>
      <c r="D420" s="390">
        <v>6</v>
      </c>
      <c r="E420" s="195"/>
      <c r="F420" s="389" t="str">
        <f t="shared" si="42"/>
        <v>INCLUDED</v>
      </c>
    </row>
    <row r="421" spans="1:6" ht="27.6" x14ac:dyDescent="0.25">
      <c r="A421" s="66" t="s">
        <v>17</v>
      </c>
      <c r="B421" s="411" t="s">
        <v>174</v>
      </c>
      <c r="C421" s="49" t="s">
        <v>2</v>
      </c>
      <c r="D421" s="390">
        <v>14</v>
      </c>
      <c r="E421" s="195"/>
      <c r="F421" s="389" t="str">
        <f t="shared" si="42"/>
        <v>INCLUDED</v>
      </c>
    </row>
    <row r="422" spans="1:6" ht="27.6" x14ac:dyDescent="0.25">
      <c r="A422" s="66" t="s">
        <v>27</v>
      </c>
      <c r="B422" s="411" t="s">
        <v>175</v>
      </c>
      <c r="C422" s="49" t="s">
        <v>2</v>
      </c>
      <c r="D422" s="390">
        <v>12</v>
      </c>
      <c r="E422" s="195"/>
      <c r="F422" s="389" t="str">
        <f t="shared" si="42"/>
        <v>INCLUDED</v>
      </c>
    </row>
    <row r="423" spans="1:6" ht="27.6" x14ac:dyDescent="0.25">
      <c r="A423" s="66" t="s">
        <v>28</v>
      </c>
      <c r="B423" s="411" t="s">
        <v>176</v>
      </c>
      <c r="C423" s="49" t="s">
        <v>2</v>
      </c>
      <c r="D423" s="390">
        <v>18</v>
      </c>
      <c r="E423" s="195"/>
      <c r="F423" s="389" t="str">
        <f t="shared" si="42"/>
        <v>INCLUDED</v>
      </c>
    </row>
    <row r="424" spans="1:6" ht="27.6" x14ac:dyDescent="0.25">
      <c r="A424" s="66" t="s">
        <v>39</v>
      </c>
      <c r="B424" s="411" t="s">
        <v>177</v>
      </c>
      <c r="C424" s="49" t="s">
        <v>2</v>
      </c>
      <c r="D424" s="390">
        <v>12</v>
      </c>
      <c r="E424" s="195"/>
      <c r="F424" s="389" t="str">
        <f t="shared" si="42"/>
        <v>INCLUDED</v>
      </c>
    </row>
    <row r="425" spans="1:6" x14ac:dyDescent="0.25">
      <c r="A425" s="72" t="s">
        <v>202</v>
      </c>
      <c r="B425" s="417" t="s">
        <v>179</v>
      </c>
      <c r="C425" s="78"/>
      <c r="D425" s="390"/>
      <c r="E425" s="400"/>
      <c r="F425" s="400"/>
    </row>
    <row r="426" spans="1:6" ht="27.6" x14ac:dyDescent="0.25">
      <c r="A426" s="66" t="s">
        <v>20</v>
      </c>
      <c r="B426" s="411" t="s">
        <v>180</v>
      </c>
      <c r="C426" s="49" t="s">
        <v>2</v>
      </c>
      <c r="D426" s="390">
        <v>2</v>
      </c>
      <c r="E426" s="195"/>
      <c r="F426" s="389" t="str">
        <f t="shared" ref="F426:F427" si="43">IF(ISBLANK(C426),"", IF(E426=0, "INCLUDED", IF(ISERROR(D426*E426), E426, D426*E426)))</f>
        <v>INCLUDED</v>
      </c>
    </row>
    <row r="427" spans="1:6" ht="27.6" x14ac:dyDescent="0.25">
      <c r="A427" s="66" t="s">
        <v>16</v>
      </c>
      <c r="B427" s="411" t="s">
        <v>181</v>
      </c>
      <c r="C427" s="49" t="s">
        <v>2</v>
      </c>
      <c r="D427" s="390">
        <v>4</v>
      </c>
      <c r="E427" s="195"/>
      <c r="F427" s="389" t="str">
        <f t="shared" si="43"/>
        <v>INCLUDED</v>
      </c>
    </row>
    <row r="428" spans="1:6" x14ac:dyDescent="0.25">
      <c r="A428" s="66"/>
      <c r="B428" s="411"/>
      <c r="C428" s="21"/>
      <c r="D428" s="390"/>
      <c r="E428" s="400"/>
      <c r="F428" s="400"/>
    </row>
    <row r="429" spans="1:6" x14ac:dyDescent="0.25">
      <c r="A429" s="76" t="s">
        <v>109</v>
      </c>
      <c r="B429" s="34" t="s">
        <v>120</v>
      </c>
      <c r="C429" s="419"/>
      <c r="D429" s="386"/>
      <c r="E429" s="400"/>
      <c r="F429" s="400"/>
    </row>
    <row r="430" spans="1:6" x14ac:dyDescent="0.25">
      <c r="A430" s="71" t="s">
        <v>20</v>
      </c>
      <c r="B430" s="406" t="s">
        <v>121</v>
      </c>
      <c r="C430" s="78" t="s">
        <v>34</v>
      </c>
      <c r="D430" s="390">
        <v>10</v>
      </c>
      <c r="E430" s="195"/>
      <c r="F430" s="389" t="str">
        <f>IF(ISBLANK(C430),"", IF(E430=0, "INCLUDED", IF(ISERROR(D430*E430), E430, D430*E430)))</f>
        <v>INCLUDED</v>
      </c>
    </row>
    <row r="431" spans="1:6" x14ac:dyDescent="0.25">
      <c r="A431" s="71"/>
      <c r="B431" s="406"/>
      <c r="C431" s="78"/>
      <c r="D431" s="390"/>
      <c r="E431" s="400"/>
      <c r="F431" s="400"/>
    </row>
    <row r="432" spans="1:6" x14ac:dyDescent="0.25">
      <c r="A432" s="77" t="s">
        <v>109</v>
      </c>
      <c r="B432" s="36" t="s">
        <v>122</v>
      </c>
      <c r="C432" s="429"/>
      <c r="D432" s="421"/>
      <c r="E432" s="400"/>
      <c r="F432" s="400"/>
    </row>
    <row r="433" spans="1:6" ht="27.6" x14ac:dyDescent="0.25">
      <c r="A433" s="78">
        <v>1</v>
      </c>
      <c r="B433" s="56" t="s">
        <v>235</v>
      </c>
      <c r="C433" s="430"/>
      <c r="D433" s="425"/>
      <c r="E433" s="400"/>
      <c r="F433" s="400"/>
    </row>
    <row r="434" spans="1:6" ht="55.2" x14ac:dyDescent="0.25">
      <c r="A434" s="78" t="s">
        <v>54</v>
      </c>
      <c r="B434" s="58" t="s">
        <v>236</v>
      </c>
      <c r="C434" s="430" t="s">
        <v>5</v>
      </c>
      <c r="D434" s="390">
        <v>1</v>
      </c>
      <c r="E434" s="195"/>
      <c r="F434" s="389" t="str">
        <f>IF(ISBLANK(C434),"", IF(E434=0, "INCLUDED", IF(ISERROR(D434*E434), E434, D434*E434)))</f>
        <v>INCLUDED</v>
      </c>
    </row>
    <row r="435" spans="1:6" x14ac:dyDescent="0.25">
      <c r="A435" s="78"/>
      <c r="B435" s="58"/>
      <c r="C435" s="430"/>
      <c r="D435" s="390"/>
      <c r="E435" s="400"/>
      <c r="F435" s="400"/>
    </row>
    <row r="436" spans="1:6" x14ac:dyDescent="0.25">
      <c r="A436" s="78" t="s">
        <v>55</v>
      </c>
      <c r="B436" s="59" t="s">
        <v>237</v>
      </c>
      <c r="C436" s="430"/>
      <c r="D436" s="390"/>
      <c r="E436" s="400"/>
      <c r="F436" s="400"/>
    </row>
    <row r="437" spans="1:6" x14ac:dyDescent="0.25">
      <c r="A437" s="78" t="s">
        <v>110</v>
      </c>
      <c r="B437" s="58" t="s">
        <v>238</v>
      </c>
      <c r="C437" s="430" t="s">
        <v>5</v>
      </c>
      <c r="D437" s="390">
        <v>4</v>
      </c>
      <c r="E437" s="195"/>
      <c r="F437" s="389" t="str">
        <f t="shared" ref="F437:F440" si="44">IF(ISBLANK(C437),"", IF(E437=0, "INCLUDED", IF(ISERROR(D437*E437), E437, D437*E437)))</f>
        <v>INCLUDED</v>
      </c>
    </row>
    <row r="438" spans="1:6" x14ac:dyDescent="0.25">
      <c r="A438" s="78" t="s">
        <v>239</v>
      </c>
      <c r="B438" s="58" t="s">
        <v>240</v>
      </c>
      <c r="C438" s="430" t="s">
        <v>5</v>
      </c>
      <c r="D438" s="390">
        <v>4</v>
      </c>
      <c r="E438" s="195"/>
      <c r="F438" s="389" t="str">
        <f t="shared" si="44"/>
        <v>INCLUDED</v>
      </c>
    </row>
    <row r="439" spans="1:6" x14ac:dyDescent="0.25">
      <c r="A439" s="78" t="s">
        <v>241</v>
      </c>
      <c r="B439" s="60" t="s">
        <v>244</v>
      </c>
      <c r="C439" s="430" t="s">
        <v>5</v>
      </c>
      <c r="D439" s="390">
        <v>2</v>
      </c>
      <c r="E439" s="195"/>
      <c r="F439" s="389" t="str">
        <f t="shared" si="44"/>
        <v>INCLUDED</v>
      </c>
    </row>
    <row r="440" spans="1:6" x14ac:dyDescent="0.25">
      <c r="A440" s="78" t="s">
        <v>243</v>
      </c>
      <c r="B440" s="60" t="s">
        <v>254</v>
      </c>
      <c r="C440" s="430" t="s">
        <v>5</v>
      </c>
      <c r="D440" s="390">
        <v>2</v>
      </c>
      <c r="E440" s="195"/>
      <c r="F440" s="389" t="str">
        <f t="shared" si="44"/>
        <v>INCLUDED</v>
      </c>
    </row>
    <row r="441" spans="1:6" x14ac:dyDescent="0.25">
      <c r="A441" s="78"/>
      <c r="B441" s="402"/>
      <c r="C441" s="405"/>
      <c r="D441" s="390"/>
      <c r="E441" s="400"/>
      <c r="F441" s="400"/>
    </row>
    <row r="442" spans="1:6" x14ac:dyDescent="0.25">
      <c r="A442" s="78" t="s">
        <v>56</v>
      </c>
      <c r="B442" s="59" t="s">
        <v>257</v>
      </c>
      <c r="C442" s="430"/>
      <c r="D442" s="390"/>
      <c r="E442" s="400"/>
      <c r="F442" s="400"/>
    </row>
    <row r="443" spans="1:6" x14ac:dyDescent="0.25">
      <c r="A443" s="78" t="s">
        <v>110</v>
      </c>
      <c r="B443" s="58" t="s">
        <v>258</v>
      </c>
      <c r="C443" s="430" t="s">
        <v>5</v>
      </c>
      <c r="D443" s="390">
        <v>2</v>
      </c>
      <c r="E443" s="195"/>
      <c r="F443" s="389" t="str">
        <f t="shared" ref="F443:F445" si="45">IF(ISBLANK(C443),"", IF(E443=0, "INCLUDED", IF(ISERROR(D443*E443), E443, D443*E443)))</f>
        <v>INCLUDED</v>
      </c>
    </row>
    <row r="444" spans="1:6" ht="27.6" x14ac:dyDescent="0.25">
      <c r="A444" s="78" t="s">
        <v>239</v>
      </c>
      <c r="B444" s="58" t="s">
        <v>259</v>
      </c>
      <c r="C444" s="430" t="s">
        <v>5</v>
      </c>
      <c r="D444" s="390">
        <v>2</v>
      </c>
      <c r="E444" s="195"/>
      <c r="F444" s="389" t="str">
        <f t="shared" si="45"/>
        <v>INCLUDED</v>
      </c>
    </row>
    <row r="445" spans="1:6" ht="30.6" x14ac:dyDescent="0.25">
      <c r="A445" s="78" t="s">
        <v>241</v>
      </c>
      <c r="B445" s="58" t="s">
        <v>295</v>
      </c>
      <c r="C445" s="430" t="s">
        <v>1</v>
      </c>
      <c r="D445" s="390">
        <v>1</v>
      </c>
      <c r="E445" s="195"/>
      <c r="F445" s="389" t="str">
        <f t="shared" si="45"/>
        <v>INCLUDED</v>
      </c>
    </row>
    <row r="446" spans="1:6" x14ac:dyDescent="0.25">
      <c r="A446" s="78"/>
      <c r="B446" s="402"/>
      <c r="C446" s="405"/>
      <c r="D446" s="390"/>
      <c r="E446" s="400"/>
      <c r="F446" s="400"/>
    </row>
    <row r="447" spans="1:6" x14ac:dyDescent="0.25">
      <c r="A447" s="78">
        <v>2</v>
      </c>
      <c r="B447" s="59" t="s">
        <v>260</v>
      </c>
      <c r="C447" s="405"/>
      <c r="D447" s="390"/>
      <c r="E447" s="400"/>
      <c r="F447" s="400"/>
    </row>
    <row r="448" spans="1:6" x14ac:dyDescent="0.25">
      <c r="A448" s="78" t="s">
        <v>110</v>
      </c>
      <c r="B448" s="59" t="s">
        <v>261</v>
      </c>
      <c r="C448" s="21" t="s">
        <v>14</v>
      </c>
      <c r="D448" s="390">
        <v>1</v>
      </c>
      <c r="E448" s="195"/>
      <c r="F448" s="389" t="str">
        <f>IF(ISBLANK(C448),"", IF(E448=0, "INCLUDED", IF(ISERROR(D448*E448), E448, D448*E448)))</f>
        <v>INCLUDED</v>
      </c>
    </row>
    <row r="449" spans="1:6" x14ac:dyDescent="0.25">
      <c r="A449" s="78"/>
      <c r="B449" s="402"/>
      <c r="C449" s="405"/>
      <c r="D449" s="390"/>
      <c r="E449" s="400"/>
      <c r="F449" s="400"/>
    </row>
    <row r="450" spans="1:6" x14ac:dyDescent="0.25">
      <c r="A450" s="78">
        <v>5</v>
      </c>
      <c r="B450" s="59" t="s">
        <v>391</v>
      </c>
      <c r="C450" s="21" t="s">
        <v>14</v>
      </c>
      <c r="D450" s="390">
        <v>4</v>
      </c>
      <c r="E450" s="195"/>
      <c r="F450" s="389" t="str">
        <f>IF(ISBLANK(C450),"", IF(E450=0, "INCLUDED", IF(ISERROR(D450*E450), E450, D450*E450)))</f>
        <v>INCLUDED</v>
      </c>
    </row>
    <row r="451" spans="1:6" x14ac:dyDescent="0.25">
      <c r="A451" s="78"/>
      <c r="B451" s="404"/>
      <c r="C451" s="78"/>
      <c r="D451" s="425"/>
      <c r="E451" s="400"/>
      <c r="F451" s="400"/>
    </row>
    <row r="452" spans="1:6" x14ac:dyDescent="0.25">
      <c r="A452" s="52" t="s">
        <v>289</v>
      </c>
      <c r="B452" s="595" t="s">
        <v>318</v>
      </c>
      <c r="C452" s="21"/>
      <c r="D452" s="390"/>
      <c r="E452" s="400"/>
      <c r="F452" s="400"/>
    </row>
    <row r="453" spans="1:6" ht="55.2" x14ac:dyDescent="0.25">
      <c r="A453" s="78">
        <v>1</v>
      </c>
      <c r="B453" s="596" t="s">
        <v>319</v>
      </c>
      <c r="C453" s="21" t="s">
        <v>378</v>
      </c>
      <c r="D453" s="390">
        <v>7585</v>
      </c>
      <c r="E453" s="195"/>
      <c r="F453" s="389" t="str">
        <f t="shared" ref="F453:F482" si="46">IF(ISBLANK(C453),"", IF(E453=0, "INCLUDED", IF(ISERROR(D453*E453), E453, D453*E453)))</f>
        <v>INCLUDED</v>
      </c>
    </row>
    <row r="454" spans="1:6" x14ac:dyDescent="0.25">
      <c r="A454" s="78">
        <f>A453+1</f>
        <v>2</v>
      </c>
      <c r="B454" s="596" t="s">
        <v>321</v>
      </c>
      <c r="C454" s="21" t="s">
        <v>378</v>
      </c>
      <c r="D454" s="390">
        <v>491</v>
      </c>
      <c r="E454" s="195"/>
      <c r="F454" s="389" t="str">
        <f t="shared" si="46"/>
        <v>INCLUDED</v>
      </c>
    </row>
    <row r="455" spans="1:6" x14ac:dyDescent="0.25">
      <c r="A455" s="78">
        <f t="shared" ref="A455:A482" si="47">A454+1</f>
        <v>3</v>
      </c>
      <c r="B455" s="596" t="s">
        <v>322</v>
      </c>
      <c r="C455" s="21" t="s">
        <v>378</v>
      </c>
      <c r="D455" s="390">
        <v>102</v>
      </c>
      <c r="E455" s="195"/>
      <c r="F455" s="389" t="str">
        <f t="shared" si="46"/>
        <v>INCLUDED</v>
      </c>
    </row>
    <row r="456" spans="1:6" x14ac:dyDescent="0.25">
      <c r="A456" s="78">
        <f t="shared" si="47"/>
        <v>4</v>
      </c>
      <c r="B456" s="596" t="s">
        <v>323</v>
      </c>
      <c r="C456" s="21" t="s">
        <v>320</v>
      </c>
      <c r="D456" s="390">
        <v>15</v>
      </c>
      <c r="E456" s="195"/>
      <c r="F456" s="389" t="str">
        <f t="shared" si="46"/>
        <v>INCLUDED</v>
      </c>
    </row>
    <row r="457" spans="1:6" x14ac:dyDescent="0.25">
      <c r="A457" s="78">
        <f t="shared" si="47"/>
        <v>5</v>
      </c>
      <c r="B457" s="596" t="s">
        <v>324</v>
      </c>
      <c r="C457" s="21" t="s">
        <v>378</v>
      </c>
      <c r="D457" s="390">
        <v>1530</v>
      </c>
      <c r="E457" s="195"/>
      <c r="F457" s="389" t="str">
        <f t="shared" si="46"/>
        <v>INCLUDED</v>
      </c>
    </row>
    <row r="458" spans="1:6" ht="41.4" x14ac:dyDescent="0.25">
      <c r="A458" s="78">
        <f t="shared" si="47"/>
        <v>6</v>
      </c>
      <c r="B458" s="596" t="s">
        <v>325</v>
      </c>
      <c r="C458" s="21" t="s">
        <v>378</v>
      </c>
      <c r="D458" s="390">
        <v>2623</v>
      </c>
      <c r="E458" s="195"/>
      <c r="F458" s="389" t="str">
        <f t="shared" si="46"/>
        <v>INCLUDED</v>
      </c>
    </row>
    <row r="459" spans="1:6" x14ac:dyDescent="0.25">
      <c r="A459" s="78">
        <f t="shared" si="47"/>
        <v>7</v>
      </c>
      <c r="B459" s="596" t="s">
        <v>326</v>
      </c>
      <c r="C459" s="21" t="s">
        <v>63</v>
      </c>
      <c r="D459" s="390">
        <v>184</v>
      </c>
      <c r="E459" s="195"/>
      <c r="F459" s="389" t="str">
        <f t="shared" si="46"/>
        <v>INCLUDED</v>
      </c>
    </row>
    <row r="460" spans="1:6" x14ac:dyDescent="0.25">
      <c r="A460" s="78">
        <f t="shared" si="47"/>
        <v>8</v>
      </c>
      <c r="B460" s="596" t="s">
        <v>327</v>
      </c>
      <c r="C460" s="21" t="s">
        <v>379</v>
      </c>
      <c r="D460" s="390">
        <v>29</v>
      </c>
      <c r="E460" s="195"/>
      <c r="F460" s="389" t="str">
        <f t="shared" si="46"/>
        <v>INCLUDED</v>
      </c>
    </row>
    <row r="461" spans="1:6" ht="41.4" x14ac:dyDescent="0.25">
      <c r="A461" s="78">
        <f t="shared" si="47"/>
        <v>9</v>
      </c>
      <c r="B461" s="596" t="s">
        <v>328</v>
      </c>
      <c r="C461" s="21" t="s">
        <v>63</v>
      </c>
      <c r="D461" s="390">
        <v>37</v>
      </c>
      <c r="E461" s="195"/>
      <c r="F461" s="389" t="str">
        <f t="shared" si="46"/>
        <v>INCLUDED</v>
      </c>
    </row>
    <row r="462" spans="1:6" x14ac:dyDescent="0.25">
      <c r="A462" s="78">
        <f t="shared" si="47"/>
        <v>10</v>
      </c>
      <c r="B462" s="596" t="s">
        <v>329</v>
      </c>
      <c r="C462" s="21" t="s">
        <v>380</v>
      </c>
      <c r="D462" s="390">
        <v>20000</v>
      </c>
      <c r="E462" s="195"/>
      <c r="F462" s="389" t="str">
        <f t="shared" si="46"/>
        <v>INCLUDED</v>
      </c>
    </row>
    <row r="463" spans="1:6" x14ac:dyDescent="0.25">
      <c r="A463" s="78">
        <f t="shared" si="47"/>
        <v>11</v>
      </c>
      <c r="B463" s="596" t="s">
        <v>331</v>
      </c>
      <c r="C463" s="21" t="s">
        <v>380</v>
      </c>
      <c r="D463" s="390">
        <v>20000</v>
      </c>
      <c r="E463" s="195"/>
      <c r="F463" s="389" t="str">
        <f t="shared" si="46"/>
        <v>INCLUDED</v>
      </c>
    </row>
    <row r="464" spans="1:6" ht="27.6" x14ac:dyDescent="0.25">
      <c r="A464" s="78">
        <f t="shared" si="47"/>
        <v>12</v>
      </c>
      <c r="B464" s="596" t="s">
        <v>332</v>
      </c>
      <c r="C464" s="21" t="s">
        <v>381</v>
      </c>
      <c r="D464" s="390">
        <v>240</v>
      </c>
      <c r="E464" s="195"/>
      <c r="F464" s="389" t="str">
        <f t="shared" si="46"/>
        <v>INCLUDED</v>
      </c>
    </row>
    <row r="465" spans="1:6" ht="55.2" x14ac:dyDescent="0.25">
      <c r="A465" s="78">
        <f t="shared" si="47"/>
        <v>13</v>
      </c>
      <c r="B465" s="596" t="s">
        <v>333</v>
      </c>
      <c r="C465" s="21" t="s">
        <v>380</v>
      </c>
      <c r="D465" s="390">
        <v>938</v>
      </c>
      <c r="E465" s="195"/>
      <c r="F465" s="389" t="str">
        <f t="shared" si="46"/>
        <v>INCLUDED</v>
      </c>
    </row>
    <row r="466" spans="1:6" ht="55.2" x14ac:dyDescent="0.25">
      <c r="A466" s="78">
        <f t="shared" si="47"/>
        <v>14</v>
      </c>
      <c r="B466" s="596" t="s">
        <v>335</v>
      </c>
      <c r="C466" s="21" t="s">
        <v>380</v>
      </c>
      <c r="D466" s="390">
        <v>135</v>
      </c>
      <c r="E466" s="195"/>
      <c r="F466" s="389" t="str">
        <f t="shared" si="46"/>
        <v>INCLUDED</v>
      </c>
    </row>
    <row r="467" spans="1:6" x14ac:dyDescent="0.25">
      <c r="A467" s="78">
        <f t="shared" si="47"/>
        <v>15</v>
      </c>
      <c r="B467" s="596" t="s">
        <v>337</v>
      </c>
      <c r="C467" s="21" t="s">
        <v>5</v>
      </c>
      <c r="D467" s="390">
        <v>2</v>
      </c>
      <c r="E467" s="195"/>
      <c r="F467" s="389" t="str">
        <f t="shared" si="46"/>
        <v>INCLUDED</v>
      </c>
    </row>
    <row r="468" spans="1:6" x14ac:dyDescent="0.25">
      <c r="A468" s="78">
        <f t="shared" si="47"/>
        <v>16</v>
      </c>
      <c r="B468" s="596" t="s">
        <v>338</v>
      </c>
      <c r="C468" s="21" t="s">
        <v>5</v>
      </c>
      <c r="D468" s="390">
        <v>1</v>
      </c>
      <c r="E468" s="195"/>
      <c r="F468" s="389" t="str">
        <f t="shared" si="46"/>
        <v>INCLUDED</v>
      </c>
    </row>
    <row r="469" spans="1:6" ht="41.4" x14ac:dyDescent="0.25">
      <c r="A469" s="78">
        <f t="shared" si="47"/>
        <v>17</v>
      </c>
      <c r="B469" s="596" t="s">
        <v>344</v>
      </c>
      <c r="C469" s="21" t="s">
        <v>340</v>
      </c>
      <c r="D469" s="390">
        <v>15</v>
      </c>
      <c r="E469" s="195"/>
      <c r="F469" s="389" t="str">
        <f t="shared" si="46"/>
        <v>INCLUDED</v>
      </c>
    </row>
    <row r="470" spans="1:6" ht="41.4" x14ac:dyDescent="0.25">
      <c r="A470" s="78">
        <f t="shared" si="47"/>
        <v>18</v>
      </c>
      <c r="B470" s="596" t="s">
        <v>345</v>
      </c>
      <c r="C470" s="21" t="s">
        <v>340</v>
      </c>
      <c r="D470" s="390">
        <v>15</v>
      </c>
      <c r="E470" s="195"/>
      <c r="F470" s="389" t="str">
        <f t="shared" si="46"/>
        <v>INCLUDED</v>
      </c>
    </row>
    <row r="471" spans="1:6" ht="41.4" x14ac:dyDescent="0.25">
      <c r="A471" s="78">
        <f t="shared" si="47"/>
        <v>19</v>
      </c>
      <c r="B471" s="596" t="s">
        <v>346</v>
      </c>
      <c r="C471" s="21" t="s">
        <v>340</v>
      </c>
      <c r="D471" s="390">
        <v>15</v>
      </c>
      <c r="E471" s="195"/>
      <c r="F471" s="389" t="str">
        <f t="shared" si="46"/>
        <v>INCLUDED</v>
      </c>
    </row>
    <row r="472" spans="1:6" ht="27.6" x14ac:dyDescent="0.25">
      <c r="A472" s="78">
        <f t="shared" si="47"/>
        <v>20</v>
      </c>
      <c r="B472" s="596" t="s">
        <v>347</v>
      </c>
      <c r="C472" s="21" t="s">
        <v>340</v>
      </c>
      <c r="D472" s="390">
        <v>720</v>
      </c>
      <c r="E472" s="195"/>
      <c r="F472" s="389" t="str">
        <f t="shared" si="46"/>
        <v>INCLUDED</v>
      </c>
    </row>
    <row r="473" spans="1:6" ht="27.6" x14ac:dyDescent="0.25">
      <c r="A473" s="78">
        <f t="shared" si="47"/>
        <v>21</v>
      </c>
      <c r="B473" s="596" t="s">
        <v>348</v>
      </c>
      <c r="C473" s="21" t="s">
        <v>340</v>
      </c>
      <c r="D473" s="390">
        <v>360</v>
      </c>
      <c r="E473" s="195"/>
      <c r="F473" s="389" t="str">
        <f t="shared" si="46"/>
        <v>INCLUDED</v>
      </c>
    </row>
    <row r="474" spans="1:6" ht="27.6" x14ac:dyDescent="0.25">
      <c r="A474" s="78">
        <f t="shared" si="47"/>
        <v>22</v>
      </c>
      <c r="B474" s="596" t="s">
        <v>349</v>
      </c>
      <c r="C474" s="21" t="s">
        <v>340</v>
      </c>
      <c r="D474" s="390">
        <v>120</v>
      </c>
      <c r="E474" s="195"/>
      <c r="F474" s="389" t="str">
        <f t="shared" si="46"/>
        <v>INCLUDED</v>
      </c>
    </row>
    <row r="475" spans="1:6" ht="27.6" x14ac:dyDescent="0.25">
      <c r="A475" s="78">
        <f t="shared" si="47"/>
        <v>23</v>
      </c>
      <c r="B475" s="596" t="s">
        <v>350</v>
      </c>
      <c r="C475" s="21" t="s">
        <v>340</v>
      </c>
      <c r="D475" s="390">
        <v>120</v>
      </c>
      <c r="E475" s="195"/>
      <c r="F475" s="389" t="str">
        <f t="shared" si="46"/>
        <v>INCLUDED</v>
      </c>
    </row>
    <row r="476" spans="1:6" ht="27.6" x14ac:dyDescent="0.25">
      <c r="A476" s="78">
        <f t="shared" si="47"/>
        <v>24</v>
      </c>
      <c r="B476" s="596" t="s">
        <v>351</v>
      </c>
      <c r="C476" s="21" t="s">
        <v>5</v>
      </c>
      <c r="D476" s="390">
        <v>2</v>
      </c>
      <c r="E476" s="195"/>
      <c r="F476" s="389" t="str">
        <f t="shared" si="46"/>
        <v>INCLUDED</v>
      </c>
    </row>
    <row r="477" spans="1:6" ht="69" x14ac:dyDescent="0.25">
      <c r="A477" s="78">
        <f t="shared" si="47"/>
        <v>25</v>
      </c>
      <c r="B477" s="596" t="s">
        <v>355</v>
      </c>
      <c r="C477" s="21" t="s">
        <v>381</v>
      </c>
      <c r="D477" s="390">
        <v>61</v>
      </c>
      <c r="E477" s="195"/>
      <c r="F477" s="389" t="str">
        <f t="shared" si="46"/>
        <v>INCLUDED</v>
      </c>
    </row>
    <row r="478" spans="1:6" ht="27.6" x14ac:dyDescent="0.25">
      <c r="A478" s="78">
        <f t="shared" si="47"/>
        <v>26</v>
      </c>
      <c r="B478" s="596" t="s">
        <v>374</v>
      </c>
      <c r="C478" s="21" t="s">
        <v>46</v>
      </c>
      <c r="D478" s="390">
        <v>1</v>
      </c>
      <c r="E478" s="195"/>
      <c r="F478" s="389" t="str">
        <f t="shared" si="46"/>
        <v>INCLUDED</v>
      </c>
    </row>
    <row r="479" spans="1:6" ht="234.6" x14ac:dyDescent="0.25">
      <c r="A479" s="78">
        <f t="shared" si="47"/>
        <v>27</v>
      </c>
      <c r="B479" s="596" t="s">
        <v>390</v>
      </c>
      <c r="C479" s="21" t="s">
        <v>382</v>
      </c>
      <c r="D479" s="390">
        <v>25000</v>
      </c>
      <c r="E479" s="195"/>
      <c r="F479" s="389" t="str">
        <f t="shared" si="46"/>
        <v>INCLUDED</v>
      </c>
    </row>
    <row r="480" spans="1:6" ht="110.4" x14ac:dyDescent="0.25">
      <c r="A480" s="78">
        <f t="shared" si="47"/>
        <v>28</v>
      </c>
      <c r="B480" s="596" t="s">
        <v>375</v>
      </c>
      <c r="C480" s="21" t="s">
        <v>382</v>
      </c>
      <c r="D480" s="390">
        <v>12500</v>
      </c>
      <c r="E480" s="195"/>
      <c r="F480" s="389" t="str">
        <f t="shared" si="46"/>
        <v>INCLUDED</v>
      </c>
    </row>
    <row r="481" spans="1:6" ht="27.6" x14ac:dyDescent="0.25">
      <c r="A481" s="78">
        <f t="shared" si="47"/>
        <v>29</v>
      </c>
      <c r="B481" s="596" t="s">
        <v>376</v>
      </c>
      <c r="C481" s="21" t="s">
        <v>330</v>
      </c>
      <c r="D481" s="390">
        <v>1006</v>
      </c>
      <c r="E481" s="195"/>
      <c r="F481" s="389" t="str">
        <f t="shared" si="46"/>
        <v>INCLUDED</v>
      </c>
    </row>
    <row r="482" spans="1:6" ht="55.2" x14ac:dyDescent="0.25">
      <c r="A482" s="78">
        <f t="shared" si="47"/>
        <v>30</v>
      </c>
      <c r="B482" s="596" t="s">
        <v>377</v>
      </c>
      <c r="C482" s="21" t="s">
        <v>378</v>
      </c>
      <c r="D482" s="390">
        <v>158</v>
      </c>
      <c r="E482" s="195"/>
      <c r="F482" s="389" t="str">
        <f t="shared" si="46"/>
        <v>INCLUDED</v>
      </c>
    </row>
    <row r="483" spans="1:6" x14ac:dyDescent="0.25">
      <c r="A483" s="78"/>
      <c r="B483" s="404"/>
      <c r="C483" s="78"/>
      <c r="D483" s="425"/>
      <c r="E483" s="400"/>
      <c r="F483" s="400"/>
    </row>
    <row r="484" spans="1:6" x14ac:dyDescent="0.25">
      <c r="A484" s="78"/>
      <c r="B484" s="26"/>
      <c r="C484" s="49"/>
      <c r="D484" s="379"/>
      <c r="E484" s="400"/>
      <c r="F484" s="400"/>
    </row>
    <row r="485" spans="1:6" x14ac:dyDescent="0.25">
      <c r="A485" s="52" t="s">
        <v>316</v>
      </c>
      <c r="B485" s="4" t="s">
        <v>124</v>
      </c>
      <c r="C485" s="52"/>
      <c r="D485" s="378"/>
      <c r="E485" s="400"/>
      <c r="F485" s="400"/>
    </row>
    <row r="486" spans="1:6" x14ac:dyDescent="0.25">
      <c r="A486" s="68"/>
      <c r="B486" s="15"/>
      <c r="C486" s="49"/>
      <c r="D486" s="379"/>
      <c r="E486" s="400"/>
      <c r="F486" s="400"/>
    </row>
    <row r="487" spans="1:6" x14ac:dyDescent="0.25">
      <c r="A487" s="79" t="s">
        <v>0</v>
      </c>
      <c r="B487" s="39" t="s">
        <v>125</v>
      </c>
      <c r="C487" s="49"/>
      <c r="D487" s="379"/>
      <c r="E487" s="400"/>
      <c r="F487" s="400"/>
    </row>
    <row r="488" spans="1:6" ht="31.5" customHeight="1" x14ac:dyDescent="0.25">
      <c r="A488" s="41" t="s">
        <v>20</v>
      </c>
      <c r="B488" s="411" t="s">
        <v>182</v>
      </c>
      <c r="C488" s="78" t="s">
        <v>61</v>
      </c>
      <c r="D488" s="390">
        <v>1</v>
      </c>
      <c r="E488" s="195"/>
      <c r="F488" s="389" t="str">
        <f t="shared" ref="F488:F491" si="48">IF(ISBLANK(C488),"", IF(E488=0, "INCLUDED", IF(ISERROR(D488*E488), E488, D488*E488)))</f>
        <v>INCLUDED</v>
      </c>
    </row>
    <row r="489" spans="1:6" ht="27.6" x14ac:dyDescent="0.25">
      <c r="A489" s="41" t="s">
        <v>16</v>
      </c>
      <c r="B489" s="411" t="s">
        <v>183</v>
      </c>
      <c r="C489" s="78" t="s">
        <v>61</v>
      </c>
      <c r="D489" s="390">
        <v>2</v>
      </c>
      <c r="E489" s="195"/>
      <c r="F489" s="389" t="str">
        <f t="shared" si="48"/>
        <v>INCLUDED</v>
      </c>
    </row>
    <row r="490" spans="1:6" ht="41.4" x14ac:dyDescent="0.25">
      <c r="A490" s="41" t="s">
        <v>17</v>
      </c>
      <c r="B490" s="411" t="s">
        <v>184</v>
      </c>
      <c r="C490" s="78" t="s">
        <v>61</v>
      </c>
      <c r="D490" s="390">
        <v>2</v>
      </c>
      <c r="E490" s="195"/>
      <c r="F490" s="389" t="str">
        <f t="shared" si="48"/>
        <v>INCLUDED</v>
      </c>
    </row>
    <row r="491" spans="1:6" ht="27.6" x14ac:dyDescent="0.25">
      <c r="A491" s="45" t="s">
        <v>39</v>
      </c>
      <c r="B491" s="411" t="s">
        <v>193</v>
      </c>
      <c r="C491" s="78" t="s">
        <v>61</v>
      </c>
      <c r="D491" s="390">
        <v>2</v>
      </c>
      <c r="E491" s="195"/>
      <c r="F491" s="389" t="str">
        <f t="shared" si="48"/>
        <v>INCLUDED</v>
      </c>
    </row>
    <row r="492" spans="1:6" x14ac:dyDescent="0.25">
      <c r="A492" s="45"/>
      <c r="B492" s="411"/>
      <c r="C492" s="21"/>
      <c r="D492" s="413"/>
      <c r="E492" s="400"/>
      <c r="F492" s="400"/>
    </row>
    <row r="493" spans="1:6" x14ac:dyDescent="0.25">
      <c r="A493" s="68" t="s">
        <v>3</v>
      </c>
      <c r="B493" s="15" t="s">
        <v>43</v>
      </c>
      <c r="C493" s="49"/>
      <c r="D493" s="379"/>
      <c r="E493" s="400"/>
      <c r="F493" s="400"/>
    </row>
    <row r="494" spans="1:6" ht="55.2" x14ac:dyDescent="0.25">
      <c r="A494" s="41" t="s">
        <v>20</v>
      </c>
      <c r="B494" s="411" t="s">
        <v>229</v>
      </c>
      <c r="C494" s="21" t="s">
        <v>61</v>
      </c>
      <c r="D494" s="390">
        <v>2</v>
      </c>
      <c r="E494" s="195"/>
      <c r="F494" s="389" t="str">
        <f t="shared" ref="F494:F495" si="49">IF(ISBLANK(C494),"", IF(E494=0, "INCLUDED", IF(ISERROR(D494*E494), E494, D494*E494)))</f>
        <v>INCLUDED</v>
      </c>
    </row>
    <row r="495" spans="1:6" ht="27.6" x14ac:dyDescent="0.25">
      <c r="A495" s="41" t="s">
        <v>16</v>
      </c>
      <c r="B495" s="411" t="s">
        <v>60</v>
      </c>
      <c r="C495" s="21" t="s">
        <v>61</v>
      </c>
      <c r="D495" s="390">
        <v>2</v>
      </c>
      <c r="E495" s="195"/>
      <c r="F495" s="389" t="str">
        <f t="shared" si="49"/>
        <v>INCLUDED</v>
      </c>
    </row>
    <row r="496" spans="1:6" x14ac:dyDescent="0.25">
      <c r="A496" s="71"/>
      <c r="B496" s="411"/>
      <c r="C496" s="49"/>
      <c r="D496" s="379"/>
      <c r="E496" s="400"/>
      <c r="F496" s="400"/>
    </row>
    <row r="497" spans="1:6" x14ac:dyDescent="0.25">
      <c r="A497" s="68" t="s">
        <v>6</v>
      </c>
      <c r="B497" s="15" t="s">
        <v>133</v>
      </c>
      <c r="C497" s="49"/>
      <c r="D497" s="379"/>
      <c r="E497" s="400"/>
      <c r="F497" s="400"/>
    </row>
    <row r="498" spans="1:6" ht="27.6" x14ac:dyDescent="0.25">
      <c r="A498" s="69" t="s">
        <v>20</v>
      </c>
      <c r="B498" s="411" t="s">
        <v>58</v>
      </c>
      <c r="C498" s="78" t="s">
        <v>61</v>
      </c>
      <c r="D498" s="390">
        <v>2</v>
      </c>
      <c r="E498" s="195"/>
      <c r="F498" s="389" t="str">
        <f>IF(ISBLANK(C498),"", IF(E498=0, "INCLUDED", IF(ISERROR(D498*E498), E498, D498*E498)))</f>
        <v>INCLUDED</v>
      </c>
    </row>
    <row r="499" spans="1:6" x14ac:dyDescent="0.25">
      <c r="A499" s="69"/>
      <c r="B499" s="20"/>
      <c r="C499" s="49"/>
      <c r="D499" s="379"/>
      <c r="E499" s="400"/>
      <c r="F499" s="400"/>
    </row>
    <row r="500" spans="1:6" x14ac:dyDescent="0.25">
      <c r="A500" s="68" t="s">
        <v>18</v>
      </c>
      <c r="B500" s="15" t="s">
        <v>134</v>
      </c>
      <c r="C500" s="49"/>
      <c r="D500" s="379"/>
      <c r="E500" s="400"/>
      <c r="F500" s="400"/>
    </row>
    <row r="501" spans="1:6" ht="27.6" x14ac:dyDescent="0.25">
      <c r="A501" s="41" t="s">
        <v>20</v>
      </c>
      <c r="B501" s="407" t="s">
        <v>135</v>
      </c>
      <c r="C501" s="78" t="s">
        <v>4</v>
      </c>
      <c r="D501" s="390">
        <v>1</v>
      </c>
      <c r="E501" s="195"/>
      <c r="F501" s="389" t="str">
        <f t="shared" ref="F501:F503" si="50">IF(ISBLANK(C501),"", IF(E501=0, "INCLUDED", IF(ISERROR(D501*E501), E501, D501*E501)))</f>
        <v>INCLUDED</v>
      </c>
    </row>
    <row r="502" spans="1:6" ht="27.6" x14ac:dyDescent="0.25">
      <c r="A502" s="41" t="s">
        <v>16</v>
      </c>
      <c r="B502" s="407" t="s">
        <v>136</v>
      </c>
      <c r="C502" s="78" t="s">
        <v>4</v>
      </c>
      <c r="D502" s="390">
        <v>1</v>
      </c>
      <c r="E502" s="195"/>
      <c r="F502" s="389" t="str">
        <f t="shared" si="50"/>
        <v>INCLUDED</v>
      </c>
    </row>
    <row r="503" spans="1:6" ht="27.6" x14ac:dyDescent="0.25">
      <c r="A503" s="41" t="s">
        <v>17</v>
      </c>
      <c r="B503" s="407" t="s">
        <v>137</v>
      </c>
      <c r="C503" s="78" t="s">
        <v>4</v>
      </c>
      <c r="D503" s="390">
        <v>1</v>
      </c>
      <c r="E503" s="195"/>
      <c r="F503" s="389" t="str">
        <f t="shared" si="50"/>
        <v>INCLUDED</v>
      </c>
    </row>
    <row r="504" spans="1:6" x14ac:dyDescent="0.25">
      <c r="A504" s="42"/>
      <c r="B504" s="43"/>
      <c r="C504" s="49"/>
      <c r="D504" s="379"/>
      <c r="E504" s="400"/>
      <c r="F504" s="400"/>
    </row>
    <row r="505" spans="1:6" s="435" customFormat="1" ht="42" customHeight="1" x14ac:dyDescent="0.3">
      <c r="A505" s="447"/>
      <c r="B505" s="448" t="s">
        <v>568</v>
      </c>
      <c r="C505" s="592"/>
      <c r="D505" s="449"/>
      <c r="E505" s="449"/>
      <c r="F505" s="450">
        <f>ROUND(SUM(F21:F504),0)</f>
        <v>0</v>
      </c>
    </row>
    <row r="506" spans="1:6" s="435" customFormat="1" x14ac:dyDescent="0.3">
      <c r="A506" s="597"/>
      <c r="B506" s="598"/>
      <c r="C506" s="599"/>
      <c r="D506" s="597"/>
    </row>
    <row r="507" spans="1:6" s="435" customFormat="1" x14ac:dyDescent="0.3">
      <c r="A507" s="597"/>
      <c r="B507" s="598"/>
      <c r="C507" s="599"/>
      <c r="D507" s="597"/>
    </row>
    <row r="508" spans="1:6" s="435" customFormat="1" x14ac:dyDescent="0.3">
      <c r="A508" s="397" t="s">
        <v>557</v>
      </c>
      <c r="B508" s="398">
        <f>'Name of Bidder'!D44</f>
        <v>0</v>
      </c>
      <c r="C508" s="593"/>
      <c r="D508" s="363"/>
      <c r="E508" s="399" t="s">
        <v>558</v>
      </c>
      <c r="F508" s="363">
        <f>'Name of Bidder'!D41</f>
        <v>0</v>
      </c>
    </row>
    <row r="509" spans="1:6" s="435" customFormat="1" x14ac:dyDescent="0.3">
      <c r="A509" s="397" t="s">
        <v>559</v>
      </c>
      <c r="B509" s="396">
        <f>'Name of Bidder'!D45</f>
        <v>0</v>
      </c>
      <c r="C509" s="593"/>
      <c r="D509" s="363"/>
      <c r="E509" s="399" t="s">
        <v>560</v>
      </c>
      <c r="F509" s="363">
        <f>'Name of Bidder'!D42</f>
        <v>0</v>
      </c>
    </row>
  </sheetData>
  <sheetProtection algorithmName="SHA-512" hashValue="pvLlkkkTzn2bQ+K9MwrcNVua1CvF58o7+kvm7GnuNVLWtK7j1Vqd2Tiek70qKC+wGwtj7RygapEnTicjP9tYXw==" saltValue="9mGzuZbwmslHmjOGtSZ7eg==" spinCount="100000" sheet="1" selectLockedCells="1"/>
  <protectedRanges>
    <protectedRange sqref="D19" name="Range1_2"/>
    <protectedRange sqref="D20:D23 D26" name="Range1_3_2"/>
    <protectedRange sqref="D24:D25" name="Range1_7_2"/>
    <protectedRange sqref="D27:D28" name="Range1_8_2"/>
    <protectedRange sqref="D346:D349" name="Range1_3_2_1"/>
  </protectedRanges>
  <customSheetViews>
    <customSheetView guid="{FA94B064-F639-4FBD-A276-67EE0B2C6EA6}" showPageBreaks="1" view="pageBreakPreview" topLeftCell="A493">
      <selection activeCell="E503" sqref="E503"/>
      <pageMargins left="0.7" right="0.7" top="0.75" bottom="0.75" header="0.3" footer="0.3"/>
      <pageSetup scale="52" orientation="portrait" r:id="rId1"/>
      <headerFooter>
        <oddFooter>Page &amp;P of &amp;N</oddFooter>
      </headerFooter>
    </customSheetView>
  </customSheetViews>
  <mergeCells count="3">
    <mergeCell ref="A3:F3"/>
    <mergeCell ref="A5:F5"/>
    <mergeCell ref="A13:F13"/>
  </mergeCells>
  <conditionalFormatting sqref="C210">
    <cfRule type="duplicateValues" dxfId="11" priority="5"/>
    <cfRule type="duplicateValues" dxfId="10" priority="6"/>
    <cfRule type="duplicateValues" dxfId="9" priority="7"/>
  </conditionalFormatting>
  <conditionalFormatting sqref="C210">
    <cfRule type="duplicateValues" dxfId="8" priority="8"/>
  </conditionalFormatting>
  <conditionalFormatting sqref="C450">
    <cfRule type="duplicateValues" dxfId="7" priority="1"/>
    <cfRule type="duplicateValues" dxfId="6" priority="2"/>
    <cfRule type="duplicateValues" dxfId="5" priority="3"/>
  </conditionalFormatting>
  <conditionalFormatting sqref="C450">
    <cfRule type="duplicateValues" dxfId="4" priority="4"/>
  </conditionalFormatting>
  <dataValidations count="4">
    <dataValidation type="textLength" operator="lessThanOrEqual" allowBlank="1" showInputMessage="1" showErrorMessage="1" sqref="B244" xr:uid="{00000000-0002-0000-0100-000000000000}">
      <formula1>40</formula1>
    </dataValidation>
    <dataValidation type="decimal" allowBlank="1" showInputMessage="1" showErrorMessage="1" error="PLEASE ENTER ONLY DECIMAL NUMBERS" sqref="D20:D28 D346:D349" xr:uid="{00000000-0002-0000-0100-000001000000}">
      <formula1>0</formula1>
      <formula2>10000</formula2>
    </dataValidation>
    <dataValidation type="decimal" allowBlank="1" showInputMessage="1" showErrorMessage="1" error="PLEASE ENTER ONLY DECIMAL NUMBERS" sqref="C343:D343" xr:uid="{00000000-0002-0000-0100-000002000000}">
      <formula1>0</formula1>
      <formula2>1000000</formula2>
    </dataValidation>
    <dataValidation type="whole" operator="greaterThan" allowBlank="1" showInputMessage="1" showErrorMessage="1" sqref="E21:E23 E25:E27 E30 E33:E42 E45:E47 E50:E54 E57:E61 E64 E67:E70 E74:E83 E85:E91 E93:E99 E102:E107 E110:E113 E116 E119:E131 E135:E138 E141 E144 E148 E151:E156 E159:E160 E163:E166 E169:E171 E174 E177 E182 E185:E188 E191:E193 E196:E197 E199:E201 E203:E206 E209:E210 E214:E217 E221:E222 E226 E229:E232 E235:E237 E240 E242 E245 E248:E304 E310:E313 E316:E321 E324:E330 E333 E336:E338 E341 E347:E349 E352:E359 E362:E364 E367 E370:E373 E376 E379:E381 E385:E393 E396:E406 E410:E413 E417 E419:E424 E426:E427 E430 E434 E437:E440 E443:E445 E448 E450 E453:E482 E488:E491 E494:E495 E498 E501:E503" xr:uid="{51B7DF45-19BB-468D-81B1-56D52E5AF6B9}">
      <formula1>0</formula1>
    </dataValidation>
  </dataValidations>
  <pageMargins left="0.7" right="0.7" top="0.75" bottom="0.75" header="0.3" footer="0.3"/>
  <pageSetup scale="52" orientation="portrait" r:id="rId2"/>
  <headerFooter>
    <oddFooter>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0B683-2DB1-4A14-A123-0E80C6DA58E9}">
  <dimension ref="A1:O87"/>
  <sheetViews>
    <sheetView showZeros="0" view="pageBreakPreview" topLeftCell="A4" zoomScale="85" zoomScaleNormal="85" zoomScaleSheetLayoutView="85" workbookViewId="0">
      <selection activeCell="C12" sqref="C12"/>
    </sheetView>
  </sheetViews>
  <sheetFormatPr defaultColWidth="11.44140625" defaultRowHeight="15.6" x14ac:dyDescent="0.3"/>
  <cols>
    <col min="1" max="1" width="10.44140625" style="209" customWidth="1"/>
    <col min="2" max="2" width="52.77734375" style="209" customWidth="1"/>
    <col min="3" max="3" width="9.5546875" style="209" customWidth="1"/>
    <col min="4" max="4" width="26" style="209" customWidth="1"/>
    <col min="5" max="5" width="26.44140625" style="209" customWidth="1"/>
    <col min="6" max="9" width="11.44140625" style="209"/>
    <col min="10" max="10" width="0" style="209" hidden="1" customWidth="1"/>
    <col min="11" max="11" width="11.44140625" style="209"/>
    <col min="12" max="12" width="0" style="209" hidden="1" customWidth="1"/>
    <col min="13" max="16384" width="11.44140625" style="209"/>
  </cols>
  <sheetData>
    <row r="1" spans="1:15" s="206" customFormat="1" ht="21" customHeight="1" x14ac:dyDescent="0.3">
      <c r="A1" s="525" t="str">
        <f>[6]Cover!B3</f>
        <v>SPEC. NO.:CC-CS/PG-AF50/ KEN/TL01/G5</v>
      </c>
      <c r="B1" s="525"/>
      <c r="C1" s="204"/>
      <c r="D1" s="204"/>
      <c r="E1" s="205" t="s">
        <v>460</v>
      </c>
      <c r="G1" s="207"/>
    </row>
    <row r="2" spans="1:15" s="206" customFormat="1" ht="13.5" customHeight="1" x14ac:dyDescent="0.3">
      <c r="A2" s="526"/>
      <c r="B2" s="526"/>
      <c r="C2" s="526"/>
      <c r="D2" s="526"/>
      <c r="E2" s="526"/>
      <c r="F2" s="526"/>
      <c r="G2" s="526"/>
      <c r="H2" s="526"/>
      <c r="I2" s="526"/>
      <c r="J2" s="526"/>
      <c r="K2" s="208"/>
      <c r="L2" s="208"/>
      <c r="M2" s="208"/>
      <c r="N2" s="208"/>
      <c r="O2" s="208"/>
    </row>
    <row r="3" spans="1:15" ht="66" customHeight="1" x14ac:dyDescent="0.3">
      <c r="A3" s="527" t="str">
        <f>[6]Cover!B2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B3" s="528"/>
      <c r="C3" s="528"/>
      <c r="D3" s="528"/>
      <c r="E3" s="528"/>
    </row>
    <row r="4" spans="1:15" ht="18.75" customHeight="1" x14ac:dyDescent="0.3">
      <c r="A4" s="529" t="s">
        <v>461</v>
      </c>
      <c r="B4" s="529"/>
      <c r="C4" s="529"/>
      <c r="D4" s="529"/>
      <c r="E4" s="529"/>
    </row>
    <row r="5" spans="1:15" x14ac:dyDescent="0.3">
      <c r="A5" s="210"/>
      <c r="B5" s="210"/>
      <c r="C5" s="210"/>
      <c r="D5" s="210"/>
      <c r="E5" s="210"/>
    </row>
    <row r="6" spans="1:15" x14ac:dyDescent="0.3">
      <c r="A6" s="530" t="s">
        <v>462</v>
      </c>
      <c r="B6" s="530"/>
      <c r="C6" s="211"/>
      <c r="D6" s="212" t="s">
        <v>463</v>
      </c>
    </row>
    <row r="7" spans="1:15" x14ac:dyDescent="0.3">
      <c r="A7" s="524">
        <f>'[7]Sch-1'!A7:F7</f>
        <v>0</v>
      </c>
      <c r="B7" s="524"/>
      <c r="C7" s="524"/>
      <c r="D7" s="213" t="s">
        <v>464</v>
      </c>
      <c r="L7" s="214">
        <f>[7]INSTRUCTIONS!J45</f>
        <v>0</v>
      </c>
    </row>
    <row r="8" spans="1:15" ht="27.6" x14ac:dyDescent="0.3">
      <c r="A8" s="215" t="str">
        <f>'[6]Name of Bidder'!B13</f>
        <v>Name of the Bidder</v>
      </c>
      <c r="B8" s="211">
        <f>'Name of Bidder'!D13</f>
        <v>0</v>
      </c>
      <c r="C8" s="211"/>
      <c r="D8" s="213" t="s">
        <v>465</v>
      </c>
      <c r="L8" s="214">
        <f>[7]INSTRUCTIONS!J46</f>
        <v>0</v>
      </c>
    </row>
    <row r="9" spans="1:15" x14ac:dyDescent="0.3">
      <c r="A9" s="216" t="s">
        <v>466</v>
      </c>
      <c r="B9" s="211">
        <f>'Name of Bidder'!D14</f>
        <v>0</v>
      </c>
      <c r="C9" s="211"/>
      <c r="D9" s="213" t="s">
        <v>467</v>
      </c>
      <c r="L9" s="214">
        <f>[7]INSTRUCTIONS!J47</f>
        <v>0</v>
      </c>
    </row>
    <row r="10" spans="1:15" x14ac:dyDescent="0.3">
      <c r="A10" s="210"/>
      <c r="B10" s="211">
        <f>'Name of Bidder'!D15</f>
        <v>0</v>
      </c>
      <c r="C10" s="211"/>
      <c r="D10" s="213" t="s">
        <v>468</v>
      </c>
      <c r="L10" s="214" t="s">
        <v>469</v>
      </c>
    </row>
    <row r="11" spans="1:15" x14ac:dyDescent="0.3">
      <c r="A11" s="210"/>
      <c r="B11" s="211">
        <f>'Name of Bidder'!D16</f>
        <v>0</v>
      </c>
      <c r="C11" s="210"/>
      <c r="D11" s="213" t="s">
        <v>470</v>
      </c>
    </row>
    <row r="12" spans="1:15" ht="16.2" thickBot="1" x14ac:dyDescent="0.35">
      <c r="A12" s="210"/>
      <c r="B12" s="210"/>
      <c r="C12" s="210"/>
      <c r="D12" s="210"/>
      <c r="E12" s="210"/>
    </row>
    <row r="13" spans="1:15" ht="39.75" customHeight="1" x14ac:dyDescent="0.3">
      <c r="A13" s="217" t="s">
        <v>67</v>
      </c>
      <c r="B13" s="535" t="s">
        <v>68</v>
      </c>
      <c r="C13" s="536"/>
      <c r="D13" s="537" t="s">
        <v>471</v>
      </c>
      <c r="E13" s="538"/>
    </row>
    <row r="14" spans="1:15" ht="21" customHeight="1" x14ac:dyDescent="0.3">
      <c r="A14" s="218" t="s">
        <v>472</v>
      </c>
      <c r="B14" s="539" t="s">
        <v>473</v>
      </c>
      <c r="C14" s="533"/>
      <c r="D14" s="533"/>
      <c r="E14" s="534"/>
    </row>
    <row r="15" spans="1:15" ht="34.5" customHeight="1" x14ac:dyDescent="0.3">
      <c r="A15" s="219"/>
      <c r="B15" s="540" t="s">
        <v>474</v>
      </c>
      <c r="C15" s="540"/>
      <c r="D15" s="541">
        <f>'Schedule-I'!G480</f>
        <v>0</v>
      </c>
      <c r="E15" s="542"/>
    </row>
    <row r="16" spans="1:15" ht="21.75" hidden="1" customHeight="1" x14ac:dyDescent="0.3">
      <c r="A16" s="219"/>
      <c r="B16" s="543"/>
      <c r="C16" s="544"/>
      <c r="D16" s="545"/>
      <c r="E16" s="546"/>
    </row>
    <row r="17" spans="1:5" ht="21.75" hidden="1" customHeight="1" x14ac:dyDescent="0.3">
      <c r="A17" s="220"/>
      <c r="B17" s="221"/>
      <c r="C17" s="222"/>
      <c r="D17" s="223"/>
      <c r="E17" s="224"/>
    </row>
    <row r="18" spans="1:5" ht="21.75" hidden="1" customHeight="1" x14ac:dyDescent="0.3">
      <c r="A18" s="225"/>
      <c r="B18" s="221"/>
      <c r="C18" s="222"/>
      <c r="D18" s="226"/>
      <c r="E18" s="227"/>
    </row>
    <row r="19" spans="1:5" ht="21" customHeight="1" x14ac:dyDescent="0.3">
      <c r="A19" s="228" t="s">
        <v>475</v>
      </c>
      <c r="B19" s="531" t="s">
        <v>476</v>
      </c>
      <c r="C19" s="532"/>
      <c r="D19" s="532"/>
      <c r="E19" s="547"/>
    </row>
    <row r="20" spans="1:5" ht="40.5" customHeight="1" x14ac:dyDescent="0.3">
      <c r="A20" s="229"/>
      <c r="B20" s="540" t="s">
        <v>555</v>
      </c>
      <c r="C20" s="540"/>
      <c r="D20" s="541">
        <f>'Schedule-II'!F505</f>
        <v>0</v>
      </c>
      <c r="E20" s="548"/>
    </row>
    <row r="21" spans="1:5" ht="19.5" hidden="1" customHeight="1" x14ac:dyDescent="0.3">
      <c r="A21" s="220"/>
      <c r="B21" s="230"/>
      <c r="C21" s="231"/>
      <c r="D21" s="232"/>
      <c r="E21" s="233"/>
    </row>
    <row r="22" spans="1:5" ht="19.5" hidden="1" customHeight="1" x14ac:dyDescent="0.3">
      <c r="A22" s="220"/>
      <c r="B22" s="230"/>
      <c r="C22" s="231"/>
      <c r="D22" s="232"/>
      <c r="E22" s="234"/>
    </row>
    <row r="23" spans="1:5" ht="19.5" hidden="1" customHeight="1" x14ac:dyDescent="0.3">
      <c r="A23" s="225"/>
      <c r="B23" s="230"/>
      <c r="C23" s="231"/>
      <c r="D23" s="232"/>
      <c r="E23" s="235"/>
    </row>
    <row r="24" spans="1:5" ht="21" customHeight="1" x14ac:dyDescent="0.3">
      <c r="A24" s="236"/>
      <c r="B24" s="549"/>
      <c r="C24" s="549"/>
      <c r="D24" s="549"/>
      <c r="E24" s="549"/>
    </row>
    <row r="25" spans="1:5" ht="46.5" hidden="1" customHeight="1" x14ac:dyDescent="0.3">
      <c r="A25" s="237"/>
      <c r="B25" s="550"/>
      <c r="C25" s="551"/>
      <c r="D25" s="238"/>
      <c r="E25" s="239"/>
    </row>
    <row r="26" spans="1:5" ht="21" hidden="1" customHeight="1" x14ac:dyDescent="0.3">
      <c r="A26" s="218"/>
      <c r="B26" s="531"/>
      <c r="C26" s="532"/>
      <c r="D26" s="533"/>
      <c r="E26" s="534"/>
    </row>
    <row r="27" spans="1:5" ht="18.75" hidden="1" customHeight="1" x14ac:dyDescent="0.3">
      <c r="A27" s="240"/>
      <c r="B27" s="552"/>
      <c r="C27" s="552"/>
      <c r="D27" s="241"/>
      <c r="E27" s="242"/>
    </row>
    <row r="28" spans="1:5" ht="18.75" hidden="1" customHeight="1" x14ac:dyDescent="0.3">
      <c r="A28" s="243"/>
      <c r="B28" s="244"/>
      <c r="C28" s="231"/>
      <c r="D28" s="245"/>
      <c r="E28" s="246"/>
    </row>
    <row r="29" spans="1:5" ht="18.75" hidden="1" customHeight="1" x14ac:dyDescent="0.3">
      <c r="A29" s="243"/>
      <c r="B29" s="244"/>
      <c r="C29" s="231"/>
      <c r="D29" s="245"/>
      <c r="E29" s="247"/>
    </row>
    <row r="30" spans="1:5" ht="18.75" hidden="1" customHeight="1" x14ac:dyDescent="0.3">
      <c r="A30" s="248"/>
      <c r="B30" s="244"/>
      <c r="C30" s="231"/>
      <c r="D30" s="245"/>
      <c r="E30" s="249"/>
    </row>
    <row r="31" spans="1:5" ht="17.25" hidden="1" customHeight="1" x14ac:dyDescent="0.3">
      <c r="A31" s="250"/>
      <c r="B31" s="553"/>
      <c r="C31" s="554"/>
      <c r="D31" s="555"/>
      <c r="E31" s="556"/>
    </row>
    <row r="32" spans="1:5" ht="20.25" hidden="1" customHeight="1" x14ac:dyDescent="0.3">
      <c r="A32" s="243"/>
      <c r="B32" s="550"/>
      <c r="C32" s="551"/>
      <c r="D32" s="251"/>
      <c r="E32" s="252"/>
    </row>
    <row r="33" spans="1:10" ht="20.25" hidden="1" customHeight="1" x14ac:dyDescent="0.3">
      <c r="A33" s="243"/>
      <c r="B33" s="253"/>
      <c r="C33" s="254"/>
      <c r="D33" s="231"/>
      <c r="E33" s="255"/>
    </row>
    <row r="34" spans="1:10" ht="20.25" hidden="1" customHeight="1" x14ac:dyDescent="0.3">
      <c r="A34" s="243"/>
      <c r="B34" s="253"/>
      <c r="C34" s="254"/>
      <c r="D34" s="231"/>
      <c r="E34" s="256"/>
    </row>
    <row r="35" spans="1:10" ht="20.25" hidden="1" customHeight="1" x14ac:dyDescent="0.3">
      <c r="A35" s="243"/>
      <c r="B35" s="253"/>
      <c r="C35" s="254"/>
      <c r="D35" s="231"/>
      <c r="E35" s="257"/>
    </row>
    <row r="36" spans="1:10" ht="21" hidden="1" customHeight="1" x14ac:dyDescent="0.3">
      <c r="A36" s="258"/>
      <c r="B36" s="553"/>
      <c r="C36" s="554"/>
      <c r="D36" s="555"/>
      <c r="E36" s="556"/>
    </row>
    <row r="37" spans="1:10" ht="19.5" hidden="1" customHeight="1" x14ac:dyDescent="0.3">
      <c r="A37" s="243"/>
      <c r="B37" s="550"/>
      <c r="C37" s="540"/>
      <c r="D37" s="259"/>
      <c r="E37" s="252"/>
    </row>
    <row r="38" spans="1:10" ht="19.5" hidden="1" customHeight="1" x14ac:dyDescent="0.3">
      <c r="A38" s="243"/>
      <c r="B38" s="253"/>
      <c r="C38" s="254"/>
      <c r="D38" s="260"/>
      <c r="E38" s="255"/>
    </row>
    <row r="39" spans="1:10" ht="19.5" hidden="1" customHeight="1" x14ac:dyDescent="0.3">
      <c r="A39" s="243"/>
      <c r="B39" s="253"/>
      <c r="C39" s="254"/>
      <c r="D39" s="260"/>
      <c r="E39" s="261"/>
    </row>
    <row r="40" spans="1:10" ht="19.5" hidden="1" customHeight="1" x14ac:dyDescent="0.3">
      <c r="A40" s="243"/>
      <c r="B40" s="253"/>
      <c r="C40" s="254"/>
      <c r="D40" s="260"/>
      <c r="E40" s="257"/>
    </row>
    <row r="41" spans="1:10" ht="17.25" hidden="1" customHeight="1" x14ac:dyDescent="0.3">
      <c r="A41" s="258"/>
      <c r="B41" s="553"/>
      <c r="C41" s="554"/>
      <c r="D41" s="555"/>
      <c r="E41" s="556"/>
    </row>
    <row r="42" spans="1:10" ht="17.25" hidden="1" customHeight="1" x14ac:dyDescent="0.3">
      <c r="A42" s="243"/>
      <c r="B42" s="550"/>
      <c r="C42" s="540"/>
      <c r="D42" s="262"/>
      <c r="E42" s="263"/>
    </row>
    <row r="43" spans="1:10" ht="18" hidden="1" customHeight="1" x14ac:dyDescent="0.3">
      <c r="A43" s="243"/>
      <c r="B43" s="253"/>
      <c r="C43" s="254"/>
      <c r="D43" s="264"/>
      <c r="E43" s="247"/>
    </row>
    <row r="44" spans="1:10" ht="21" hidden="1" customHeight="1" x14ac:dyDescent="0.3">
      <c r="A44" s="243"/>
      <c r="B44" s="253"/>
      <c r="C44" s="254"/>
      <c r="D44" s="264"/>
      <c r="E44" s="557"/>
      <c r="J44" s="209" t="s">
        <v>478</v>
      </c>
    </row>
    <row r="45" spans="1:10" ht="17.25" hidden="1" customHeight="1" x14ac:dyDescent="0.3">
      <c r="A45" s="243"/>
      <c r="B45" s="253"/>
      <c r="C45" s="254"/>
      <c r="D45" s="264"/>
      <c r="E45" s="558"/>
    </row>
    <row r="46" spans="1:10" ht="19.5" hidden="1" customHeight="1" x14ac:dyDescent="0.3">
      <c r="A46" s="218"/>
      <c r="B46" s="553"/>
      <c r="C46" s="554"/>
      <c r="D46" s="555"/>
      <c r="E46" s="534"/>
    </row>
    <row r="47" spans="1:10" ht="48" hidden="1" customHeight="1" x14ac:dyDescent="0.3">
      <c r="A47" s="240"/>
      <c r="B47" s="540"/>
      <c r="C47" s="540"/>
      <c r="D47" s="259"/>
      <c r="E47" s="265"/>
    </row>
    <row r="48" spans="1:10" ht="18.75" hidden="1" customHeight="1" x14ac:dyDescent="0.3">
      <c r="A48" s="243"/>
      <c r="B48" s="230"/>
      <c r="C48" s="254"/>
      <c r="D48" s="260"/>
      <c r="E48" s="266"/>
    </row>
    <row r="49" spans="1:12" ht="18.75" hidden="1" customHeight="1" x14ac:dyDescent="0.3">
      <c r="A49" s="243"/>
      <c r="B49" s="230"/>
      <c r="C49" s="254"/>
      <c r="D49" s="260"/>
      <c r="E49" s="256"/>
    </row>
    <row r="50" spans="1:12" ht="18.75" hidden="1" customHeight="1" x14ac:dyDescent="0.3">
      <c r="A50" s="248"/>
      <c r="B50" s="230"/>
      <c r="C50" s="254"/>
      <c r="D50" s="260"/>
      <c r="E50" s="257"/>
    </row>
    <row r="51" spans="1:12" ht="18" hidden="1" customHeight="1" x14ac:dyDescent="0.3">
      <c r="A51" s="250"/>
      <c r="B51" s="553"/>
      <c r="C51" s="554"/>
      <c r="D51" s="555"/>
      <c r="E51" s="556"/>
    </row>
    <row r="52" spans="1:12" ht="48.75" hidden="1" customHeight="1" x14ac:dyDescent="0.3">
      <c r="A52" s="243"/>
      <c r="B52" s="550"/>
      <c r="C52" s="540"/>
      <c r="D52" s="259"/>
      <c r="E52" s="267"/>
    </row>
    <row r="53" spans="1:12" ht="17.25" hidden="1" customHeight="1" x14ac:dyDescent="0.3">
      <c r="A53" s="268"/>
      <c r="B53" s="269"/>
      <c r="C53" s="270"/>
      <c r="D53" s="271"/>
      <c r="E53" s="266"/>
    </row>
    <row r="54" spans="1:12" s="274" customFormat="1" ht="16.2" customHeight="1" x14ac:dyDescent="0.3">
      <c r="A54" s="272"/>
      <c r="B54" s="206"/>
      <c r="C54" s="273"/>
      <c r="D54" s="271"/>
      <c r="E54" s="271"/>
    </row>
    <row r="55" spans="1:12" s="274" customFormat="1" ht="17.25" hidden="1" customHeight="1" x14ac:dyDescent="0.3">
      <c r="A55" s="272"/>
      <c r="B55" s="206"/>
      <c r="C55" s="273"/>
      <c r="D55" s="271"/>
      <c r="E55" s="273"/>
    </row>
    <row r="56" spans="1:12" ht="18.75" customHeight="1" x14ac:dyDescent="0.3">
      <c r="A56" s="275"/>
      <c r="B56" s="559" t="s">
        <v>479</v>
      </c>
      <c r="C56" s="560"/>
      <c r="D56" s="561">
        <f>D15+D20</f>
        <v>0</v>
      </c>
      <c r="E56" s="562"/>
    </row>
    <row r="57" spans="1:12" ht="18.75" hidden="1" customHeight="1" x14ac:dyDescent="0.3">
      <c r="A57" s="276"/>
      <c r="B57" s="277"/>
      <c r="C57" s="278"/>
      <c r="D57" s="279"/>
      <c r="E57" s="280"/>
    </row>
    <row r="58" spans="1:12" ht="18.75" hidden="1" customHeight="1" thickBot="1" x14ac:dyDescent="0.35">
      <c r="A58" s="281"/>
      <c r="B58" s="282"/>
      <c r="C58" s="283"/>
      <c r="D58" s="284"/>
      <c r="E58" s="285"/>
    </row>
    <row r="59" spans="1:12" ht="12.75" customHeight="1" x14ac:dyDescent="0.3">
      <c r="A59" s="272"/>
      <c r="B59" s="286"/>
      <c r="C59" s="286"/>
      <c r="D59" s="287"/>
      <c r="E59" s="287"/>
    </row>
    <row r="60" spans="1:12" ht="23.25" hidden="1" customHeight="1" thickBot="1" x14ac:dyDescent="0.35">
      <c r="A60" s="288" t="s">
        <v>480</v>
      </c>
      <c r="B60" s="563" t="str">
        <f>"IAC amounting to "&amp;$F$60&amp;"% of CIF, included in CIF price for item in Schedule no. 1(a) above and is in line with ITB 11.4(f)]."</f>
        <v>IAC amounting to % of CIF, included in CIF price for item in Schedule no. 1(a) above and is in line with ITB 11.4(f)].</v>
      </c>
      <c r="C60" s="563"/>
      <c r="D60" s="564"/>
      <c r="E60" s="564"/>
      <c r="F60" s="289"/>
      <c r="H60" s="564" t="s">
        <v>481</v>
      </c>
      <c r="I60" s="564"/>
      <c r="J60" s="564"/>
      <c r="K60" s="564"/>
      <c r="L60" s="564"/>
    </row>
    <row r="61" spans="1:12" ht="20.25" hidden="1" customHeight="1" x14ac:dyDescent="0.3">
      <c r="A61" s="290"/>
      <c r="B61" s="564"/>
      <c r="C61" s="564"/>
      <c r="D61" s="564"/>
      <c r="E61" s="564"/>
      <c r="H61" s="564"/>
      <c r="I61" s="564"/>
      <c r="J61" s="564"/>
      <c r="K61" s="564"/>
      <c r="L61" s="564"/>
    </row>
    <row r="62" spans="1:12" ht="12" customHeight="1" x14ac:dyDescent="0.3">
      <c r="A62" s="291"/>
      <c r="B62" s="291"/>
      <c r="C62" s="291"/>
      <c r="D62" s="291"/>
      <c r="E62" s="291"/>
    </row>
    <row r="63" spans="1:12" ht="12" customHeight="1" x14ac:dyDescent="0.3">
      <c r="A63" s="290"/>
      <c r="B63" s="290"/>
      <c r="C63" s="290"/>
      <c r="D63" s="290"/>
      <c r="E63" s="290"/>
    </row>
    <row r="64" spans="1:12" ht="15.75" customHeight="1" x14ac:dyDescent="0.25">
      <c r="A64" s="292" t="s">
        <v>482</v>
      </c>
      <c r="B64" s="293">
        <f>'Name of Bidder'!D44</f>
        <v>0</v>
      </c>
      <c r="C64" s="293"/>
      <c r="D64" s="294" t="s">
        <v>483</v>
      </c>
      <c r="E64" s="295">
        <f>'Name of Bidder'!D41</f>
        <v>0</v>
      </c>
    </row>
    <row r="65" spans="1:5" ht="12" customHeight="1" x14ac:dyDescent="0.25">
      <c r="A65" s="292"/>
      <c r="B65" s="296"/>
      <c r="C65" s="296"/>
      <c r="D65" s="294"/>
      <c r="E65" s="295"/>
    </row>
    <row r="66" spans="1:5" ht="12" customHeight="1" x14ac:dyDescent="0.25">
      <c r="A66" s="292" t="s">
        <v>484</v>
      </c>
      <c r="B66" s="297">
        <f>'Name of Bidder'!D45</f>
        <v>0</v>
      </c>
      <c r="C66" s="297"/>
      <c r="D66" s="294" t="s">
        <v>485</v>
      </c>
      <c r="E66" s="295">
        <f>'Name of Bidder'!D42</f>
        <v>0</v>
      </c>
    </row>
    <row r="67" spans="1:5" ht="12" customHeight="1" x14ac:dyDescent="0.25">
      <c r="A67" s="292"/>
      <c r="B67" s="292"/>
      <c r="C67" s="292"/>
      <c r="E67" s="297"/>
    </row>
    <row r="68" spans="1:5" ht="12" customHeight="1" x14ac:dyDescent="0.25">
      <c r="A68" s="298"/>
      <c r="B68" s="298"/>
      <c r="C68" s="298"/>
      <c r="E68" s="299"/>
    </row>
    <row r="69" spans="1:5" ht="12" customHeight="1" x14ac:dyDescent="0.25">
      <c r="A69" s="298"/>
      <c r="B69" s="298"/>
      <c r="C69" s="298"/>
      <c r="D69" s="294"/>
      <c r="E69" s="297"/>
    </row>
    <row r="70" spans="1:5" ht="16.5" customHeight="1" x14ac:dyDescent="0.25">
      <c r="A70" s="298"/>
      <c r="B70" s="298"/>
      <c r="C70" s="298"/>
      <c r="D70" s="294"/>
      <c r="E70" s="295"/>
    </row>
    <row r="71" spans="1:5" x14ac:dyDescent="0.3">
      <c r="E71" s="274"/>
    </row>
    <row r="72" spans="1:5" hidden="1" x14ac:dyDescent="0.3">
      <c r="C72" s="209">
        <f>C56</f>
        <v>0</v>
      </c>
      <c r="D72" s="300">
        <f>D56-D43</f>
        <v>0</v>
      </c>
    </row>
    <row r="73" spans="1:5" hidden="1" x14ac:dyDescent="0.3">
      <c r="C73" s="209">
        <f>C57</f>
        <v>0</v>
      </c>
      <c r="D73" s="300">
        <f>D57-D44</f>
        <v>0</v>
      </c>
    </row>
    <row r="74" spans="1:5" hidden="1" x14ac:dyDescent="0.3">
      <c r="C74" s="209">
        <f>C58</f>
        <v>0</v>
      </c>
      <c r="D74" s="300">
        <f>D58-D45</f>
        <v>0</v>
      </c>
    </row>
    <row r="75" spans="1:5" hidden="1" x14ac:dyDescent="0.3">
      <c r="C75" s="209" t="s">
        <v>469</v>
      </c>
      <c r="D75" s="300">
        <f>E57-E43</f>
        <v>0</v>
      </c>
    </row>
    <row r="76" spans="1:5" hidden="1" x14ac:dyDescent="0.3"/>
    <row r="82" spans="4:4" x14ac:dyDescent="0.3">
      <c r="D82" s="301"/>
    </row>
    <row r="87" spans="4:4" x14ac:dyDescent="0.3">
      <c r="D87" s="301"/>
    </row>
  </sheetData>
  <sheetProtection algorithmName="SHA-512" hashValue="f9U0rXL5pOJTlhu9Iv1JJz68vT8rUt7HJ+e8utc2d8UOGrzHv7V7bX5OYy/lA+oX4bmjYLQBd8l+ypVLBbDZMg==" saltValue="SaLq8dQTCV5hq07qGIjB+Q==" spinCount="100000" sheet="1" selectLockedCells="1"/>
  <customSheetViews>
    <customSheetView guid="{FA94B064-F639-4FBD-A276-67EE0B2C6EA6}" scale="85" showPageBreaks="1" zeroValues="0" printArea="1" hiddenRows="1" hiddenColumns="1" view="pageBreakPreview" topLeftCell="A4">
      <selection activeCell="C12" sqref="C12"/>
      <rowBreaks count="1" manualBreakCount="1">
        <brk id="40" max="4" man="1"/>
      </rowBreaks>
      <pageMargins left="0.44" right="0.25" top="0.77" bottom="0.63" header="0.48" footer="0.36"/>
      <printOptions horizontalCentered="1"/>
      <pageSetup paperSize="9" scale="77" fitToHeight="0" orientation="portrait" r:id="rId1"/>
      <headerFooter alignWithMargins="0">
        <oddHeader>&amp;R&amp;"Arial,Bold"&amp;11</oddHeader>
        <oddFooter>&amp;R&amp;"Arial,Bold"&amp;12PAGE &amp;P of &amp;N</oddFooter>
      </headerFooter>
    </customSheetView>
  </customSheetViews>
  <mergeCells count="36">
    <mergeCell ref="B56:C56"/>
    <mergeCell ref="D56:E56"/>
    <mergeCell ref="B60:E60"/>
    <mergeCell ref="H60:L61"/>
    <mergeCell ref="B61:E61"/>
    <mergeCell ref="B52:C52"/>
    <mergeCell ref="B27:C27"/>
    <mergeCell ref="B31:E31"/>
    <mergeCell ref="B32:C32"/>
    <mergeCell ref="B36:E36"/>
    <mergeCell ref="B37:C37"/>
    <mergeCell ref="B41:E41"/>
    <mergeCell ref="B42:C42"/>
    <mergeCell ref="E44:E45"/>
    <mergeCell ref="B46:E46"/>
    <mergeCell ref="B47:C47"/>
    <mergeCell ref="B51:E51"/>
    <mergeCell ref="B26:E26"/>
    <mergeCell ref="B13:C13"/>
    <mergeCell ref="D13:E13"/>
    <mergeCell ref="B14:E14"/>
    <mergeCell ref="B15:C15"/>
    <mergeCell ref="D15:E15"/>
    <mergeCell ref="B16:C16"/>
    <mergeCell ref="D16:E16"/>
    <mergeCell ref="B19:E19"/>
    <mergeCell ref="B20:C20"/>
    <mergeCell ref="D20:E20"/>
    <mergeCell ref="B24:E24"/>
    <mergeCell ref="B25:C25"/>
    <mergeCell ref="A7:C7"/>
    <mergeCell ref="A1:B1"/>
    <mergeCell ref="A2:J2"/>
    <mergeCell ref="A3:E3"/>
    <mergeCell ref="A4:E4"/>
    <mergeCell ref="A6:B6"/>
  </mergeCells>
  <dataValidations count="1">
    <dataValidation type="decimal" allowBlank="1" showInputMessage="1" showErrorMessage="1" error="Please enter numeric value only." sqref="F60" xr:uid="{D3B3416A-B1FF-4DB6-9505-406D61FA8251}">
      <formula1>0</formula1>
      <formula2>100</formula2>
    </dataValidation>
  </dataValidations>
  <printOptions horizontalCentered="1"/>
  <pageMargins left="0.44" right="0.25" top="0.77" bottom="0.63" header="0.48" footer="0.36"/>
  <pageSetup paperSize="9" scale="77" fitToHeight="0" orientation="portrait" r:id="rId2"/>
  <headerFooter alignWithMargins="0">
    <oddHeader>&amp;R&amp;"Arial,Bold"&amp;11</oddHeader>
    <oddFooter>&amp;R&amp;"Arial,Bold"&amp;12PAGE &amp;P of &amp;N</oddFooter>
  </headerFooter>
  <rowBreaks count="1" manualBreakCount="1">
    <brk id="40" max="4" man="1"/>
  </rowBreak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BF665-8FA9-4CFF-A165-6FCFB9FE99B2}">
  <sheetPr>
    <pageSetUpPr fitToPage="1"/>
  </sheetPr>
  <dimension ref="A1:AO91"/>
  <sheetViews>
    <sheetView showGridLines="0" showZeros="0" view="pageBreakPreview" zoomScaleSheetLayoutView="100" workbookViewId="0">
      <selection activeCell="C5" sqref="C5:F5"/>
    </sheetView>
  </sheetViews>
  <sheetFormatPr defaultColWidth="9.109375" defaultRowHeight="13.8" x14ac:dyDescent="0.25"/>
  <cols>
    <col min="1" max="1" width="10.6640625" style="305" customWidth="1"/>
    <col min="2" max="2" width="10.6640625" style="311" customWidth="1"/>
    <col min="3" max="3" width="14.6640625" style="305" customWidth="1"/>
    <col min="4" max="4" width="20.6640625" style="305" customWidth="1"/>
    <col min="5" max="5" width="15.109375" style="305" customWidth="1"/>
    <col min="6" max="6" width="34.109375" style="305" customWidth="1"/>
    <col min="7" max="8" width="0" style="305" hidden="1" customWidth="1"/>
    <col min="9" max="9" width="10.88671875" style="306" hidden="1" customWidth="1"/>
    <col min="10" max="25" width="9.109375" style="306"/>
    <col min="26" max="27" width="9.109375" style="307"/>
    <col min="28" max="28" width="20" style="307" customWidth="1"/>
    <col min="29" max="29" width="13.88671875" style="307" customWidth="1"/>
    <col min="30" max="30" width="9.109375" style="308"/>
    <col min="31" max="31" width="9.109375" style="309"/>
    <col min="32" max="32" width="13.6640625" style="309" customWidth="1"/>
    <col min="33" max="35" width="9.109375" style="308"/>
    <col min="36" max="36" width="10.44140625" style="308" customWidth="1"/>
    <col min="37" max="41" width="9.109375" style="308"/>
    <col min="42" max="16384" width="9.109375" style="306"/>
  </cols>
  <sheetData>
    <row r="1" spans="1:36" ht="27" customHeight="1" x14ac:dyDescent="0.25">
      <c r="A1" s="302" t="str">
        <f>Cover!B3</f>
        <v>SPEC. NO.:CC-CS/PG-AF50/KEN/SS01/G5</v>
      </c>
      <c r="B1" s="302"/>
      <c r="C1" s="303"/>
      <c r="D1" s="303"/>
      <c r="E1" s="303"/>
      <c r="F1" s="304" t="s">
        <v>486</v>
      </c>
      <c r="AE1" s="309">
        <v>1</v>
      </c>
      <c r="AF1" s="309" t="s">
        <v>487</v>
      </c>
      <c r="AI1" s="309">
        <v>1</v>
      </c>
      <c r="AJ1" s="308" t="s">
        <v>488</v>
      </c>
    </row>
    <row r="2" spans="1:36" x14ac:dyDescent="0.25">
      <c r="B2" s="305"/>
      <c r="AE2" s="309">
        <v>2</v>
      </c>
      <c r="AF2" s="309" t="s">
        <v>489</v>
      </c>
      <c r="AI2" s="309">
        <v>2</v>
      </c>
      <c r="AJ2" s="308" t="s">
        <v>490</v>
      </c>
    </row>
    <row r="3" spans="1:36" ht="24" customHeight="1" x14ac:dyDescent="0.25">
      <c r="A3" s="566" t="s">
        <v>491</v>
      </c>
      <c r="B3" s="566"/>
      <c r="C3" s="566"/>
      <c r="D3" s="566"/>
      <c r="E3" s="566"/>
      <c r="F3" s="566"/>
      <c r="AE3" s="309">
        <v>3</v>
      </c>
      <c r="AF3" s="309" t="s">
        <v>492</v>
      </c>
      <c r="AI3" s="309">
        <v>3</v>
      </c>
      <c r="AJ3" s="308" t="s">
        <v>493</v>
      </c>
    </row>
    <row r="4" spans="1:36" x14ac:dyDescent="0.25">
      <c r="A4" s="310"/>
      <c r="B4" s="310"/>
      <c r="C4" s="310"/>
      <c r="D4" s="310"/>
      <c r="E4" s="310"/>
      <c r="F4" s="310"/>
      <c r="AE4" s="309">
        <v>4</v>
      </c>
      <c r="AF4" s="309" t="s">
        <v>494</v>
      </c>
      <c r="AI4" s="309">
        <v>4</v>
      </c>
      <c r="AJ4" s="308" t="s">
        <v>495</v>
      </c>
    </row>
    <row r="5" spans="1:36" x14ac:dyDescent="0.25">
      <c r="A5" s="311" t="s">
        <v>496</v>
      </c>
      <c r="C5" s="567"/>
      <c r="D5" s="567"/>
      <c r="E5" s="567"/>
      <c r="F5" s="567"/>
      <c r="AE5" s="309">
        <v>5</v>
      </c>
      <c r="AF5" s="309" t="s">
        <v>494</v>
      </c>
      <c r="AI5" s="309">
        <v>5</v>
      </c>
      <c r="AJ5" s="308" t="s">
        <v>497</v>
      </c>
    </row>
    <row r="6" spans="1:36" x14ac:dyDescent="0.25">
      <c r="A6" s="311" t="s">
        <v>498</v>
      </c>
      <c r="B6" s="568">
        <f>'[6]Name of Bidder'!D44</f>
        <v>0</v>
      </c>
      <c r="C6" s="568"/>
      <c r="AE6" s="309">
        <v>6</v>
      </c>
      <c r="AF6" s="309" t="s">
        <v>494</v>
      </c>
      <c r="AG6" s="312">
        <f>DAY(B6)</f>
        <v>0</v>
      </c>
      <c r="AI6" s="309">
        <v>6</v>
      </c>
      <c r="AJ6" s="308" t="s">
        <v>499</v>
      </c>
    </row>
    <row r="7" spans="1:36" x14ac:dyDescent="0.25">
      <c r="A7" s="311"/>
      <c r="B7" s="313"/>
      <c r="C7" s="313"/>
      <c r="AE7" s="309">
        <v>7</v>
      </c>
      <c r="AF7" s="309" t="s">
        <v>494</v>
      </c>
      <c r="AG7" s="312">
        <f>MONTH(B6)</f>
        <v>1</v>
      </c>
      <c r="AI7" s="309">
        <v>7</v>
      </c>
      <c r="AJ7" s="308" t="s">
        <v>500</v>
      </c>
    </row>
    <row r="8" spans="1:36" x14ac:dyDescent="0.25">
      <c r="A8" s="314" t="s">
        <v>463</v>
      </c>
      <c r="B8" s="315"/>
      <c r="F8" s="316"/>
      <c r="AE8" s="309">
        <v>8</v>
      </c>
      <c r="AF8" s="309" t="s">
        <v>494</v>
      </c>
      <c r="AG8" s="312" t="str">
        <f>LOOKUP(AG7,AI1:AI12,AJ1:AJ12)</f>
        <v>January</v>
      </c>
      <c r="AI8" s="309">
        <v>8</v>
      </c>
      <c r="AJ8" s="308" t="s">
        <v>501</v>
      </c>
    </row>
    <row r="9" spans="1:36" x14ac:dyDescent="0.25">
      <c r="A9" s="213" t="s">
        <v>464</v>
      </c>
      <c r="B9" s="317"/>
      <c r="F9" s="316"/>
      <c r="AE9" s="309">
        <v>9</v>
      </c>
      <c r="AF9" s="309" t="s">
        <v>494</v>
      </c>
      <c r="AG9" s="312">
        <f>YEAR(B6)</f>
        <v>1900</v>
      </c>
      <c r="AI9" s="309">
        <v>9</v>
      </c>
      <c r="AJ9" s="308" t="s">
        <v>502</v>
      </c>
    </row>
    <row r="10" spans="1:36" x14ac:dyDescent="0.25">
      <c r="A10" s="213" t="s">
        <v>465</v>
      </c>
      <c r="B10" s="317"/>
      <c r="F10" s="316"/>
      <c r="AE10" s="309">
        <v>10</v>
      </c>
      <c r="AF10" s="309" t="s">
        <v>494</v>
      </c>
      <c r="AI10" s="309">
        <v>10</v>
      </c>
      <c r="AJ10" s="308" t="s">
        <v>503</v>
      </c>
    </row>
    <row r="11" spans="1:36" x14ac:dyDescent="0.25">
      <c r="A11" s="213" t="s">
        <v>467</v>
      </c>
      <c r="B11" s="317"/>
      <c r="F11" s="316"/>
      <c r="AE11" s="309">
        <v>11</v>
      </c>
      <c r="AF11" s="309" t="s">
        <v>494</v>
      </c>
      <c r="AI11" s="309">
        <v>11</v>
      </c>
      <c r="AJ11" s="308" t="s">
        <v>504</v>
      </c>
    </row>
    <row r="12" spans="1:36" x14ac:dyDescent="0.25">
      <c r="A12" s="213" t="s">
        <v>468</v>
      </c>
      <c r="B12" s="317"/>
      <c r="F12" s="316"/>
      <c r="AE12" s="309">
        <v>12</v>
      </c>
      <c r="AF12" s="309" t="s">
        <v>494</v>
      </c>
      <c r="AI12" s="309">
        <v>12</v>
      </c>
      <c r="AJ12" s="308" t="s">
        <v>505</v>
      </c>
    </row>
    <row r="13" spans="1:36" x14ac:dyDescent="0.25">
      <c r="A13" s="213" t="s">
        <v>470</v>
      </c>
      <c r="B13" s="317"/>
      <c r="F13" s="316"/>
      <c r="AE13" s="309">
        <v>13</v>
      </c>
      <c r="AF13" s="309" t="s">
        <v>494</v>
      </c>
    </row>
    <row r="14" spans="1:36" ht="22.5" customHeight="1" x14ac:dyDescent="0.25">
      <c r="A14" s="311"/>
      <c r="F14" s="316"/>
      <c r="AE14" s="309">
        <v>14</v>
      </c>
      <c r="AF14" s="309" t="s">
        <v>494</v>
      </c>
    </row>
    <row r="15" spans="1:36" ht="71.25" customHeight="1" x14ac:dyDescent="0.25">
      <c r="A15" s="318" t="s">
        <v>506</v>
      </c>
      <c r="B15" s="319"/>
      <c r="C15" s="569" t="str">
        <f>Cover!B2</f>
        <v xml:space="preserve">Substation Package – SS01 for (a) 400/132kV Loosuk Switching station (New) (b)400kV Bay Extension at Lessos Substation under Transmission Line &amp; Substation works associated with Transmission Project in Kenya through PPP-JV model with Africa50 </v>
      </c>
      <c r="D15" s="569"/>
      <c r="E15" s="569"/>
      <c r="F15" s="569"/>
      <c r="AE15" s="309">
        <v>15</v>
      </c>
      <c r="AF15" s="309" t="s">
        <v>494</v>
      </c>
    </row>
    <row r="16" spans="1:36" ht="27.75" customHeight="1" x14ac:dyDescent="0.25">
      <c r="A16" s="305" t="s">
        <v>507</v>
      </c>
      <c r="B16" s="305"/>
      <c r="C16" s="316"/>
      <c r="D16" s="316"/>
      <c r="E16" s="316"/>
      <c r="F16" s="316"/>
      <c r="AE16" s="309">
        <v>16</v>
      </c>
      <c r="AF16" s="309" t="s">
        <v>494</v>
      </c>
    </row>
    <row r="17" spans="1:41" ht="106.2" customHeight="1" x14ac:dyDescent="0.25">
      <c r="A17" s="319">
        <v>1</v>
      </c>
      <c r="B17" s="570" t="str">
        <f>Z17&amp;"USD."&amp;'Bid Form 2nd Envelope'!AA18&amp;Z18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USD.0 or such other sums as may be determined in accordance with the terms and conditions of the Bidding Documents.</v>
      </c>
      <c r="C17" s="570"/>
      <c r="D17" s="570"/>
      <c r="E17" s="570"/>
      <c r="F17" s="570"/>
      <c r="Z17" s="320" t="s">
        <v>508</v>
      </c>
      <c r="AA17" s="321" t="s">
        <v>509</v>
      </c>
      <c r="AB17" s="322"/>
      <c r="AC17" s="323"/>
      <c r="AE17" s="309">
        <v>17</v>
      </c>
      <c r="AF17" s="309" t="s">
        <v>494</v>
      </c>
    </row>
    <row r="18" spans="1:41" ht="39" customHeight="1" x14ac:dyDescent="0.25">
      <c r="B18" s="565" t="s">
        <v>510</v>
      </c>
      <c r="C18" s="565"/>
      <c r="D18" s="565"/>
      <c r="E18" s="565"/>
      <c r="F18" s="565"/>
      <c r="Z18" s="320" t="s">
        <v>511</v>
      </c>
      <c r="AA18" s="324">
        <f>'[6]Sch-III (Summary)'!D56</f>
        <v>0</v>
      </c>
      <c r="AE18" s="309">
        <v>18</v>
      </c>
      <c r="AF18" s="309" t="s">
        <v>494</v>
      </c>
    </row>
    <row r="19" spans="1:41" s="305" customFormat="1" ht="27.75" customHeight="1" x14ac:dyDescent="0.3">
      <c r="A19" s="325">
        <v>2</v>
      </c>
      <c r="B19" s="571" t="s">
        <v>512</v>
      </c>
      <c r="C19" s="571"/>
      <c r="D19" s="571"/>
      <c r="E19" s="571"/>
      <c r="F19" s="571"/>
      <c r="Z19" s="326"/>
      <c r="AA19" s="326"/>
      <c r="AB19" s="326"/>
      <c r="AC19" s="326"/>
      <c r="AD19" s="327"/>
      <c r="AE19" s="309">
        <v>19</v>
      </c>
      <c r="AF19" s="309" t="s">
        <v>494</v>
      </c>
      <c r="AG19" s="327"/>
      <c r="AH19" s="327"/>
      <c r="AI19" s="327"/>
      <c r="AJ19" s="327"/>
      <c r="AK19" s="327"/>
      <c r="AL19" s="327"/>
      <c r="AM19" s="327"/>
      <c r="AN19" s="327"/>
      <c r="AO19" s="327"/>
    </row>
    <row r="20" spans="1:41" ht="39.75" customHeight="1" x14ac:dyDescent="0.25">
      <c r="A20" s="319">
        <v>2.1</v>
      </c>
      <c r="B20" s="572" t="s">
        <v>513</v>
      </c>
      <c r="C20" s="572"/>
      <c r="D20" s="572"/>
      <c r="E20" s="572"/>
      <c r="F20" s="572"/>
      <c r="AE20" s="309">
        <v>20</v>
      </c>
      <c r="AF20" s="309" t="s">
        <v>494</v>
      </c>
    </row>
    <row r="21" spans="1:41" s="330" customFormat="1" ht="26.4" customHeight="1" x14ac:dyDescent="0.25">
      <c r="A21" s="328"/>
      <c r="B21" s="573" t="s">
        <v>514</v>
      </c>
      <c r="C21" s="573"/>
      <c r="D21" s="574" t="s">
        <v>474</v>
      </c>
      <c r="E21" s="574"/>
      <c r="F21" s="574"/>
      <c r="G21" s="329"/>
      <c r="H21" s="329"/>
      <c r="L21" s="331"/>
      <c r="M21" s="332"/>
      <c r="N21" s="332"/>
      <c r="Z21" s="333"/>
      <c r="AA21" s="333"/>
      <c r="AB21" s="333"/>
      <c r="AC21" s="333"/>
      <c r="AD21" s="333"/>
      <c r="AE21" s="334"/>
      <c r="AF21" s="334"/>
      <c r="AG21" s="333"/>
      <c r="AH21" s="333"/>
      <c r="AI21" s="333"/>
      <c r="AJ21" s="333"/>
      <c r="AK21" s="333"/>
      <c r="AL21" s="333"/>
      <c r="AM21" s="333"/>
      <c r="AN21" s="333"/>
      <c r="AO21" s="333"/>
    </row>
    <row r="22" spans="1:41" s="330" customFormat="1" ht="36" customHeight="1" x14ac:dyDescent="0.25">
      <c r="A22" s="328"/>
      <c r="B22" s="573" t="s">
        <v>515</v>
      </c>
      <c r="C22" s="573"/>
      <c r="D22" s="575" t="s">
        <v>477</v>
      </c>
      <c r="E22" s="575"/>
      <c r="F22" s="575"/>
      <c r="G22" s="329"/>
      <c r="H22" s="329"/>
      <c r="L22" s="331"/>
      <c r="M22" s="332"/>
      <c r="N22" s="332"/>
      <c r="Z22" s="333"/>
      <c r="AA22" s="333"/>
      <c r="AB22" s="333"/>
      <c r="AC22" s="333"/>
      <c r="AD22" s="333"/>
      <c r="AE22" s="334"/>
      <c r="AF22" s="334"/>
      <c r="AG22" s="333"/>
      <c r="AH22" s="333"/>
      <c r="AI22" s="333"/>
      <c r="AJ22" s="333"/>
      <c r="AK22" s="333"/>
      <c r="AL22" s="333"/>
      <c r="AM22" s="333"/>
      <c r="AN22" s="333"/>
      <c r="AO22" s="333"/>
    </row>
    <row r="23" spans="1:41" s="330" customFormat="1" ht="34.5" hidden="1" customHeight="1" x14ac:dyDescent="0.25">
      <c r="A23" s="328"/>
      <c r="B23" s="573"/>
      <c r="C23" s="573"/>
      <c r="D23" s="575"/>
      <c r="E23" s="575"/>
      <c r="F23" s="575"/>
      <c r="G23" s="329"/>
      <c r="H23" s="329"/>
      <c r="L23" s="331"/>
      <c r="M23" s="332"/>
      <c r="N23" s="332"/>
      <c r="Z23" s="333"/>
      <c r="AA23" s="333"/>
      <c r="AB23" s="333"/>
      <c r="AC23" s="333"/>
      <c r="AD23" s="333"/>
      <c r="AE23" s="334"/>
      <c r="AF23" s="334"/>
      <c r="AG23" s="333"/>
      <c r="AH23" s="333"/>
      <c r="AI23" s="333"/>
      <c r="AJ23" s="333"/>
      <c r="AK23" s="333"/>
      <c r="AL23" s="333"/>
      <c r="AM23" s="333"/>
      <c r="AN23" s="333"/>
      <c r="AO23" s="333"/>
    </row>
    <row r="24" spans="1:41" s="330" customFormat="1" ht="24" hidden="1" customHeight="1" x14ac:dyDescent="0.25">
      <c r="A24" s="328"/>
      <c r="B24" s="573"/>
      <c r="C24" s="573"/>
      <c r="D24" s="575"/>
      <c r="E24" s="575"/>
      <c r="F24" s="575"/>
      <c r="G24" s="329"/>
      <c r="H24" s="329"/>
      <c r="L24" s="331"/>
      <c r="M24" s="332"/>
      <c r="N24" s="332"/>
      <c r="Z24" s="333"/>
      <c r="AA24" s="333"/>
      <c r="AB24" s="333"/>
      <c r="AC24" s="333"/>
      <c r="AD24" s="333"/>
      <c r="AE24" s="334"/>
      <c r="AF24" s="334"/>
      <c r="AG24" s="333"/>
      <c r="AH24" s="333"/>
      <c r="AI24" s="333"/>
      <c r="AJ24" s="333"/>
      <c r="AK24" s="333"/>
      <c r="AL24" s="333"/>
      <c r="AM24" s="333"/>
      <c r="AN24" s="333"/>
      <c r="AO24" s="333"/>
    </row>
    <row r="25" spans="1:41" s="330" customFormat="1" ht="24" customHeight="1" x14ac:dyDescent="0.25">
      <c r="A25" s="328"/>
      <c r="B25" s="573" t="s">
        <v>516</v>
      </c>
      <c r="C25" s="573"/>
      <c r="D25" s="575" t="s">
        <v>517</v>
      </c>
      <c r="E25" s="575"/>
      <c r="F25" s="575"/>
      <c r="G25" s="329"/>
      <c r="H25" s="329"/>
      <c r="L25" s="331"/>
      <c r="M25" s="332"/>
      <c r="N25" s="332"/>
      <c r="Z25" s="333"/>
      <c r="AA25" s="333"/>
      <c r="AB25" s="333"/>
      <c r="AC25" s="333"/>
      <c r="AD25" s="333"/>
      <c r="AE25" s="334"/>
      <c r="AF25" s="334"/>
      <c r="AG25" s="333"/>
      <c r="AH25" s="333"/>
      <c r="AI25" s="333"/>
      <c r="AJ25" s="333"/>
      <c r="AK25" s="333"/>
      <c r="AL25" s="333"/>
      <c r="AM25" s="333"/>
      <c r="AN25" s="333"/>
      <c r="AO25" s="333"/>
    </row>
    <row r="26" spans="1:41" s="330" customFormat="1" ht="24" hidden="1" customHeight="1" x14ac:dyDescent="0.25">
      <c r="A26" s="328"/>
      <c r="B26" s="573"/>
      <c r="C26" s="573"/>
      <c r="D26" s="335"/>
      <c r="E26" s="335"/>
      <c r="F26" s="335"/>
      <c r="G26" s="329"/>
      <c r="H26" s="329"/>
      <c r="L26" s="331"/>
      <c r="M26" s="332"/>
      <c r="N26" s="332"/>
      <c r="Z26" s="333"/>
      <c r="AA26" s="333"/>
      <c r="AB26" s="333"/>
      <c r="AC26" s="333"/>
      <c r="AD26" s="333"/>
      <c r="AE26" s="334"/>
      <c r="AF26" s="334"/>
      <c r="AG26" s="333"/>
      <c r="AH26" s="333"/>
      <c r="AI26" s="333"/>
      <c r="AJ26" s="333"/>
      <c r="AK26" s="333"/>
      <c r="AL26" s="333"/>
      <c r="AM26" s="333"/>
      <c r="AN26" s="333"/>
      <c r="AO26" s="333"/>
    </row>
    <row r="27" spans="1:41" s="330" customFormat="1" ht="24" customHeight="1" x14ac:dyDescent="0.25">
      <c r="A27" s="328"/>
      <c r="B27" s="573"/>
      <c r="C27" s="573"/>
      <c r="D27" s="575"/>
      <c r="E27" s="575"/>
      <c r="F27" s="575"/>
      <c r="G27" s="329"/>
      <c r="H27" s="329"/>
      <c r="L27" s="331"/>
      <c r="M27" s="332"/>
      <c r="N27" s="332"/>
      <c r="Z27" s="333"/>
      <c r="AA27" s="333"/>
      <c r="AB27" s="333"/>
      <c r="AC27" s="333"/>
      <c r="AD27" s="333"/>
      <c r="AE27" s="334"/>
      <c r="AF27" s="334"/>
      <c r="AG27" s="333"/>
      <c r="AH27" s="333"/>
      <c r="AI27" s="333"/>
      <c r="AJ27" s="333"/>
      <c r="AK27" s="333"/>
      <c r="AL27" s="333"/>
      <c r="AM27" s="333"/>
      <c r="AN27" s="333"/>
      <c r="AO27" s="333"/>
    </row>
    <row r="28" spans="1:41" s="330" customFormat="1" ht="39" hidden="1" customHeight="1" x14ac:dyDescent="0.25">
      <c r="A28" s="328"/>
      <c r="B28" s="573"/>
      <c r="C28" s="573"/>
      <c r="D28" s="575"/>
      <c r="E28" s="575"/>
      <c r="F28" s="575"/>
      <c r="G28" s="329"/>
      <c r="H28" s="329"/>
      <c r="L28" s="331"/>
      <c r="M28" s="332"/>
      <c r="N28" s="332"/>
      <c r="Z28" s="333"/>
      <c r="AA28" s="333"/>
      <c r="AB28" s="333"/>
      <c r="AC28" s="333"/>
      <c r="AD28" s="333"/>
      <c r="AE28" s="334"/>
      <c r="AF28" s="334"/>
      <c r="AG28" s="333"/>
      <c r="AH28" s="333"/>
      <c r="AI28" s="333"/>
      <c r="AJ28" s="333"/>
      <c r="AK28" s="333"/>
      <c r="AL28" s="333"/>
      <c r="AM28" s="333"/>
      <c r="AN28" s="333"/>
      <c r="AO28" s="333"/>
    </row>
    <row r="29" spans="1:41" s="330" customFormat="1" ht="36" hidden="1" customHeight="1" x14ac:dyDescent="0.25">
      <c r="A29" s="328"/>
      <c r="B29" s="573"/>
      <c r="C29" s="573"/>
      <c r="D29" s="575"/>
      <c r="E29" s="575"/>
      <c r="F29" s="575"/>
      <c r="G29" s="329"/>
      <c r="H29" s="329"/>
      <c r="L29" s="331"/>
      <c r="M29" s="332"/>
      <c r="N29" s="332"/>
      <c r="Z29" s="333"/>
      <c r="AA29" s="333"/>
      <c r="AB29" s="333"/>
      <c r="AC29" s="333"/>
      <c r="AD29" s="333"/>
      <c r="AE29" s="334"/>
      <c r="AF29" s="334"/>
      <c r="AG29" s="333"/>
      <c r="AH29" s="333"/>
      <c r="AI29" s="333"/>
      <c r="AJ29" s="333"/>
      <c r="AK29" s="333"/>
      <c r="AL29" s="333"/>
      <c r="AM29" s="333"/>
      <c r="AN29" s="333"/>
      <c r="AO29" s="333"/>
    </row>
    <row r="30" spans="1:41" s="330" customFormat="1" ht="24" hidden="1" customHeight="1" x14ac:dyDescent="0.25">
      <c r="A30" s="328"/>
      <c r="B30" s="573"/>
      <c r="C30" s="573"/>
      <c r="D30" s="575"/>
      <c r="E30" s="575"/>
      <c r="F30" s="575"/>
      <c r="G30" s="329"/>
      <c r="H30" s="329"/>
      <c r="L30" s="331"/>
      <c r="M30" s="332"/>
      <c r="N30" s="332"/>
      <c r="Z30" s="333"/>
      <c r="AA30" s="333"/>
      <c r="AB30" s="333"/>
      <c r="AC30" s="333"/>
      <c r="AD30" s="333"/>
      <c r="AE30" s="334"/>
      <c r="AF30" s="334"/>
      <c r="AG30" s="333"/>
      <c r="AH30" s="333"/>
      <c r="AI30" s="333"/>
      <c r="AJ30" s="333"/>
      <c r="AK30" s="333"/>
      <c r="AL30" s="333"/>
      <c r="AM30" s="333"/>
      <c r="AN30" s="333"/>
      <c r="AO30" s="333"/>
    </row>
    <row r="31" spans="1:41" s="330" customFormat="1" ht="33" hidden="1" customHeight="1" x14ac:dyDescent="0.25">
      <c r="A31" s="328"/>
      <c r="B31" s="573"/>
      <c r="C31" s="573"/>
      <c r="D31" s="575"/>
      <c r="E31" s="575"/>
      <c r="F31" s="575"/>
      <c r="G31" s="329"/>
      <c r="H31" s="329"/>
      <c r="L31" s="331"/>
      <c r="M31" s="332"/>
      <c r="N31" s="332"/>
      <c r="Z31" s="333"/>
      <c r="AA31" s="333"/>
      <c r="AB31" s="333"/>
      <c r="AC31" s="333"/>
      <c r="AD31" s="333"/>
      <c r="AE31" s="334"/>
      <c r="AF31" s="334"/>
      <c r="AG31" s="333"/>
      <c r="AH31" s="333"/>
      <c r="AI31" s="333"/>
      <c r="AJ31" s="333"/>
      <c r="AK31" s="333"/>
      <c r="AL31" s="333"/>
      <c r="AM31" s="333"/>
      <c r="AN31" s="333"/>
      <c r="AO31" s="333"/>
    </row>
    <row r="32" spans="1:41" s="330" customFormat="1" ht="36" hidden="1" customHeight="1" x14ac:dyDescent="0.25">
      <c r="A32" s="328"/>
      <c r="B32" s="573"/>
      <c r="C32" s="573"/>
      <c r="D32" s="575"/>
      <c r="E32" s="575"/>
      <c r="F32" s="575"/>
      <c r="G32" s="329"/>
      <c r="H32" s="329"/>
      <c r="L32" s="331"/>
      <c r="M32" s="332"/>
      <c r="N32" s="332"/>
      <c r="Z32" s="333"/>
      <c r="AA32" s="333"/>
      <c r="AB32" s="333"/>
      <c r="AC32" s="333"/>
      <c r="AD32" s="333"/>
      <c r="AE32" s="334"/>
      <c r="AF32" s="334"/>
      <c r="AG32" s="333"/>
      <c r="AH32" s="333"/>
      <c r="AI32" s="333"/>
      <c r="AJ32" s="333"/>
      <c r="AK32" s="333"/>
      <c r="AL32" s="333"/>
      <c r="AM32" s="333"/>
      <c r="AN32" s="333"/>
      <c r="AO32" s="333"/>
    </row>
    <row r="33" spans="1:41" s="330" customFormat="1" ht="24" hidden="1" customHeight="1" x14ac:dyDescent="0.25">
      <c r="A33" s="328"/>
      <c r="B33" s="573"/>
      <c r="C33" s="573"/>
      <c r="D33" s="575"/>
      <c r="E33" s="575"/>
      <c r="F33" s="575"/>
      <c r="G33" s="329"/>
      <c r="H33" s="329"/>
      <c r="L33" s="331"/>
      <c r="M33" s="332"/>
      <c r="N33" s="332"/>
      <c r="Z33" s="333"/>
      <c r="AA33" s="333"/>
      <c r="AB33" s="333"/>
      <c r="AC33" s="333"/>
      <c r="AD33" s="333"/>
      <c r="AE33" s="334"/>
      <c r="AF33" s="334"/>
      <c r="AG33" s="333"/>
      <c r="AH33" s="333"/>
      <c r="AI33" s="333"/>
      <c r="AJ33" s="333"/>
      <c r="AK33" s="333"/>
      <c r="AL33" s="333"/>
      <c r="AM33" s="333"/>
      <c r="AN33" s="333"/>
      <c r="AO33" s="333"/>
    </row>
    <row r="34" spans="1:41" s="330" customFormat="1" ht="37.5" hidden="1" customHeight="1" x14ac:dyDescent="0.25">
      <c r="A34" s="328"/>
      <c r="B34" s="573"/>
      <c r="C34" s="573"/>
      <c r="D34" s="575"/>
      <c r="E34" s="575"/>
      <c r="F34" s="575"/>
      <c r="G34" s="329"/>
      <c r="H34" s="329"/>
      <c r="L34" s="331"/>
      <c r="M34" s="332"/>
      <c r="N34" s="332"/>
      <c r="Z34" s="333"/>
      <c r="AA34" s="333"/>
      <c r="AB34" s="333"/>
      <c r="AC34" s="333"/>
      <c r="AD34" s="333"/>
      <c r="AE34" s="334"/>
      <c r="AF34" s="334"/>
      <c r="AG34" s="333"/>
      <c r="AH34" s="333"/>
      <c r="AI34" s="333"/>
      <c r="AJ34" s="333"/>
      <c r="AK34" s="333"/>
      <c r="AL34" s="333"/>
      <c r="AM34" s="333"/>
      <c r="AN34" s="333"/>
      <c r="AO34" s="333"/>
    </row>
    <row r="35" spans="1:41" ht="83.25" customHeight="1" x14ac:dyDescent="0.25">
      <c r="A35" s="336">
        <v>2.2000000000000002</v>
      </c>
      <c r="B35" s="572" t="s">
        <v>518</v>
      </c>
      <c r="C35" s="572"/>
      <c r="D35" s="572"/>
      <c r="E35" s="572"/>
      <c r="F35" s="572"/>
      <c r="AE35" s="309">
        <v>28</v>
      </c>
      <c r="AF35" s="309" t="s">
        <v>494</v>
      </c>
    </row>
    <row r="36" spans="1:41" ht="70.5" customHeight="1" x14ac:dyDescent="0.25">
      <c r="A36" s="336">
        <v>2.2999999999999998</v>
      </c>
      <c r="B36" s="572" t="s">
        <v>519</v>
      </c>
      <c r="C36" s="572"/>
      <c r="D36" s="572"/>
      <c r="E36" s="572"/>
      <c r="F36" s="572"/>
      <c r="AE36" s="309">
        <v>29</v>
      </c>
      <c r="AF36" s="309" t="s">
        <v>494</v>
      </c>
    </row>
    <row r="37" spans="1:41" ht="111.75" hidden="1" customHeight="1" x14ac:dyDescent="0.25">
      <c r="A37" s="336"/>
      <c r="B37" s="572"/>
      <c r="C37" s="572"/>
      <c r="D37" s="572"/>
      <c r="E37" s="572"/>
      <c r="F37" s="572"/>
      <c r="AE37" s="309">
        <v>30</v>
      </c>
      <c r="AF37" s="309" t="s">
        <v>494</v>
      </c>
    </row>
    <row r="38" spans="1:41" ht="72.75" hidden="1" customHeight="1" x14ac:dyDescent="0.25">
      <c r="A38" s="336"/>
      <c r="B38" s="572"/>
      <c r="C38" s="572"/>
      <c r="D38" s="572"/>
      <c r="E38" s="572"/>
      <c r="F38" s="572"/>
      <c r="AE38" s="309">
        <v>31</v>
      </c>
      <c r="AF38" s="309" t="s">
        <v>487</v>
      </c>
    </row>
    <row r="39" spans="1:41" ht="68.25" hidden="1" customHeight="1" x14ac:dyDescent="0.25">
      <c r="A39" s="319"/>
      <c r="B39" s="572"/>
      <c r="C39" s="572"/>
      <c r="D39" s="572"/>
      <c r="E39" s="572"/>
      <c r="F39" s="572"/>
    </row>
    <row r="40" spans="1:41" ht="93.75" hidden="1" customHeight="1" x14ac:dyDescent="0.25">
      <c r="A40" s="319"/>
      <c r="B40" s="572"/>
      <c r="C40" s="572"/>
      <c r="D40" s="572"/>
      <c r="E40" s="572"/>
      <c r="F40" s="572"/>
    </row>
    <row r="41" spans="1:41" ht="68.25" hidden="1" customHeight="1" x14ac:dyDescent="0.25">
      <c r="A41" s="319"/>
      <c r="B41" s="572"/>
      <c r="C41" s="572"/>
      <c r="D41" s="572"/>
      <c r="E41" s="572"/>
      <c r="F41" s="572"/>
    </row>
    <row r="42" spans="1:41" ht="94.5" hidden="1" customHeight="1" x14ac:dyDescent="0.25">
      <c r="A42" s="336"/>
      <c r="B42" s="572"/>
      <c r="C42" s="572"/>
      <c r="D42" s="572"/>
      <c r="E42" s="572"/>
      <c r="F42" s="572"/>
    </row>
    <row r="43" spans="1:41" ht="54" hidden="1" customHeight="1" x14ac:dyDescent="0.25">
      <c r="A43" s="336"/>
      <c r="B43" s="572"/>
      <c r="C43" s="572"/>
      <c r="D43" s="572"/>
      <c r="E43" s="572"/>
      <c r="F43" s="572"/>
    </row>
    <row r="44" spans="1:41" ht="39.75" hidden="1" customHeight="1" x14ac:dyDescent="0.25">
      <c r="A44" s="336"/>
      <c r="B44" s="572"/>
      <c r="C44" s="572"/>
      <c r="D44" s="572"/>
      <c r="E44" s="572"/>
      <c r="F44" s="572"/>
    </row>
    <row r="45" spans="1:41" ht="69" hidden="1" customHeight="1" x14ac:dyDescent="0.25">
      <c r="A45" s="336"/>
      <c r="B45" s="572"/>
      <c r="C45" s="572"/>
      <c r="D45" s="572"/>
      <c r="E45" s="572"/>
      <c r="F45" s="572"/>
    </row>
    <row r="46" spans="1:41" ht="129.75" customHeight="1" x14ac:dyDescent="0.25">
      <c r="A46" s="337">
        <v>2.4</v>
      </c>
      <c r="B46" s="572" t="s">
        <v>520</v>
      </c>
      <c r="C46" s="572"/>
      <c r="D46" s="572"/>
      <c r="E46" s="572"/>
      <c r="F46" s="572"/>
    </row>
    <row r="47" spans="1:41" ht="74.25" customHeight="1" x14ac:dyDescent="0.25">
      <c r="A47" s="337">
        <v>2.5</v>
      </c>
      <c r="B47" s="572" t="s">
        <v>521</v>
      </c>
      <c r="C47" s="572"/>
      <c r="D47" s="572"/>
      <c r="E47" s="572"/>
      <c r="F47" s="572"/>
    </row>
    <row r="48" spans="1:41" ht="54.6" customHeight="1" x14ac:dyDescent="0.25">
      <c r="A48" s="338">
        <v>3</v>
      </c>
      <c r="B48" s="572" t="s">
        <v>522</v>
      </c>
      <c r="C48" s="572"/>
      <c r="D48" s="572"/>
      <c r="E48" s="572"/>
      <c r="F48" s="572"/>
    </row>
    <row r="49" spans="1:41" ht="42" customHeight="1" x14ac:dyDescent="0.25">
      <c r="A49" s="338">
        <v>4</v>
      </c>
      <c r="B49" s="570" t="s">
        <v>523</v>
      </c>
      <c r="C49" s="570"/>
      <c r="D49" s="570"/>
      <c r="E49" s="570"/>
      <c r="F49" s="570"/>
    </row>
    <row r="50" spans="1:41" ht="38.25" customHeight="1" x14ac:dyDescent="0.25">
      <c r="A50" s="338">
        <v>5</v>
      </c>
      <c r="B50" s="570" t="s">
        <v>524</v>
      </c>
      <c r="C50" s="570"/>
      <c r="D50" s="570"/>
      <c r="E50" s="570"/>
      <c r="F50" s="570"/>
    </row>
    <row r="51" spans="1:41" ht="63" customHeight="1" x14ac:dyDescent="0.25">
      <c r="A51" s="338">
        <v>6</v>
      </c>
      <c r="B51" s="570" t="s">
        <v>525</v>
      </c>
      <c r="C51" s="570"/>
      <c r="D51" s="570"/>
      <c r="E51" s="570"/>
      <c r="F51" s="570"/>
    </row>
    <row r="52" spans="1:41" ht="98.25" customHeight="1" x14ac:dyDescent="0.25">
      <c r="A52" s="338">
        <v>7</v>
      </c>
      <c r="B52" s="572" t="s">
        <v>526</v>
      </c>
      <c r="C52" s="572"/>
      <c r="D52" s="572"/>
      <c r="E52" s="572"/>
      <c r="F52" s="572"/>
    </row>
    <row r="53" spans="1:41" ht="30" customHeight="1" x14ac:dyDescent="0.25">
      <c r="B53" s="339" t="str">
        <f>IF(ISERROR("Dated this " &amp; AG6 &amp; LOOKUP(AG6,AE1:AE38,AF1:AF38) &amp; " day of " &amp; AG8 &amp; " " &amp;AG9), "", "Dated this " &amp; AG6 &amp; LOOKUP(AG6,AE1:AE38,AF1:AF38) &amp; " day of " &amp; AG8 &amp; " " &amp;AG9)</f>
        <v/>
      </c>
      <c r="C53" s="339"/>
      <c r="D53" s="339"/>
      <c r="E53" s="340"/>
      <c r="F53" s="340"/>
    </row>
    <row r="54" spans="1:41" ht="30" customHeight="1" x14ac:dyDescent="0.25">
      <c r="B54" s="339" t="s">
        <v>527</v>
      </c>
      <c r="C54" s="341"/>
      <c r="D54" s="342"/>
      <c r="E54" s="342"/>
      <c r="F54" s="342"/>
    </row>
    <row r="55" spans="1:41" ht="30" customHeight="1" x14ac:dyDescent="0.25">
      <c r="B55" s="343"/>
      <c r="C55" s="342"/>
      <c r="D55" s="342"/>
      <c r="E55" s="339"/>
      <c r="F55" s="344" t="s">
        <v>528</v>
      </c>
    </row>
    <row r="56" spans="1:41" ht="48.75" customHeight="1" x14ac:dyDescent="0.25">
      <c r="B56" s="343"/>
      <c r="C56" s="342"/>
      <c r="D56" s="577" t="s">
        <v>529</v>
      </c>
      <c r="E56" s="577"/>
      <c r="F56" s="345">
        <f>'[7]Name of Bidder'!D13</f>
        <v>0</v>
      </c>
    </row>
    <row r="57" spans="1:41" ht="30" customHeight="1" x14ac:dyDescent="0.25">
      <c r="A57" s="306"/>
      <c r="B57" s="306"/>
      <c r="C57" s="346"/>
      <c r="D57" s="306"/>
      <c r="E57" s="347"/>
      <c r="F57" s="311"/>
    </row>
    <row r="58" spans="1:41" ht="30" customHeight="1" x14ac:dyDescent="0.25">
      <c r="A58" s="348" t="s">
        <v>530</v>
      </c>
      <c r="B58" s="576">
        <f>'Name of Bidder'!D44</f>
        <v>0</v>
      </c>
      <c r="C58" s="576"/>
      <c r="D58" s="306"/>
      <c r="E58" s="347" t="s">
        <v>531</v>
      </c>
      <c r="F58" s="349">
        <f>'Name of Bidder'!D41</f>
        <v>0</v>
      </c>
    </row>
    <row r="59" spans="1:41" ht="30" customHeight="1" x14ac:dyDescent="0.25">
      <c r="A59" s="348" t="s">
        <v>532</v>
      </c>
      <c r="B59" s="576">
        <f>'Name of Bidder'!D45</f>
        <v>0</v>
      </c>
      <c r="C59" s="576"/>
      <c r="D59" s="306"/>
      <c r="E59" s="347" t="s">
        <v>533</v>
      </c>
      <c r="F59" s="349">
        <f>'Name of Bidder'!D42</f>
        <v>0</v>
      </c>
    </row>
    <row r="60" spans="1:41" ht="19.5" customHeight="1" x14ac:dyDescent="0.25">
      <c r="B60" s="305"/>
      <c r="D60" s="306"/>
      <c r="E60" s="347"/>
    </row>
    <row r="61" spans="1:41" ht="24" customHeight="1" x14ac:dyDescent="0.25">
      <c r="A61" s="350"/>
      <c r="B61" s="350"/>
      <c r="C61" s="351" t="str">
        <f>IF(AND(I63=2,I64=1),"Other Partner-1",IF(AND(I63=2,I64="2 or more"),"Other Partner-1",""))</f>
        <v>Other Partner-1</v>
      </c>
      <c r="D61" s="350"/>
      <c r="E61" s="352"/>
      <c r="F61" s="353" t="str">
        <f>IF(AND(I63=2,I64=1),"", IF(AND(I63=2,I64="2 or more"),"Other Partner-2",""))</f>
        <v/>
      </c>
    </row>
    <row r="62" spans="1:41" ht="18" customHeight="1" x14ac:dyDescent="0.25">
      <c r="A62" s="339"/>
      <c r="B62" s="344"/>
      <c r="C62" s="578"/>
      <c r="D62" s="578"/>
      <c r="E62" s="344"/>
      <c r="F62" s="339"/>
    </row>
    <row r="63" spans="1:41" s="305" customFormat="1" ht="18.75" customHeight="1" x14ac:dyDescent="0.3">
      <c r="A63" s="339"/>
      <c r="B63" s="344" t="str">
        <f>IF(AND(I63=2,I64=1), "Printed Name :", IF(AND(I63=2,I64="2 or more"), "Printed Name :", ""))</f>
        <v>Printed Name :</v>
      </c>
      <c r="C63" s="579"/>
      <c r="D63" s="579"/>
      <c r="E63" s="344" t="str">
        <f>IF(AND(I63=2, I64="2 or more"), "Printed Name :", "")</f>
        <v/>
      </c>
      <c r="F63" s="354"/>
      <c r="G63" s="326"/>
      <c r="H63" s="311"/>
      <c r="I63" s="310">
        <f>'[7]Name of Bidder'!G6</f>
        <v>2</v>
      </c>
      <c r="Z63" s="326"/>
      <c r="AA63" s="326"/>
      <c r="AB63" s="326"/>
      <c r="AC63" s="326"/>
      <c r="AD63" s="327"/>
      <c r="AE63" s="309"/>
      <c r="AF63" s="309"/>
      <c r="AG63" s="327"/>
      <c r="AH63" s="327"/>
      <c r="AI63" s="327"/>
      <c r="AJ63" s="327"/>
      <c r="AK63" s="327"/>
      <c r="AL63" s="327"/>
      <c r="AM63" s="327"/>
      <c r="AN63" s="327"/>
      <c r="AO63" s="327"/>
    </row>
    <row r="64" spans="1:41" s="305" customFormat="1" ht="18.75" customHeight="1" x14ac:dyDescent="0.3">
      <c r="A64" s="339"/>
      <c r="B64" s="344" t="str">
        <f>IF(AND(I63=2,I64=1), "Designation :", IF(AND(I63=2,I64="2 or more"), "Designation :", ""))</f>
        <v>Designation :</v>
      </c>
      <c r="C64" s="579"/>
      <c r="D64" s="579"/>
      <c r="E64" s="344" t="str">
        <f>IF(AND(I63=2, I64="2 or more"), "Designation :", "")</f>
        <v/>
      </c>
      <c r="F64" s="354"/>
      <c r="G64" s="326"/>
      <c r="H64" s="311"/>
      <c r="I64" s="310">
        <f>'[7]Name of Bidder'!G11</f>
        <v>1</v>
      </c>
      <c r="Z64" s="326"/>
      <c r="AA64" s="326"/>
      <c r="AB64" s="326"/>
      <c r="AC64" s="326"/>
      <c r="AD64" s="327"/>
      <c r="AE64" s="309"/>
      <c r="AF64" s="309"/>
      <c r="AG64" s="327"/>
      <c r="AH64" s="327"/>
      <c r="AI64" s="327"/>
      <c r="AJ64" s="327"/>
      <c r="AK64" s="327"/>
      <c r="AL64" s="327"/>
      <c r="AM64" s="327"/>
      <c r="AN64" s="327"/>
      <c r="AO64" s="327"/>
    </row>
    <row r="65" spans="1:41" s="305" customFormat="1" ht="18.75" customHeight="1" x14ac:dyDescent="0.3">
      <c r="A65" s="339"/>
      <c r="B65" s="344"/>
      <c r="C65" s="355"/>
      <c r="D65" s="339"/>
      <c r="E65" s="344"/>
      <c r="F65" s="356"/>
      <c r="H65" s="311"/>
      <c r="Z65" s="326"/>
      <c r="AA65" s="326"/>
      <c r="AB65" s="326"/>
      <c r="AC65" s="326"/>
      <c r="AD65" s="327"/>
      <c r="AE65" s="309"/>
      <c r="AF65" s="309"/>
      <c r="AG65" s="327"/>
      <c r="AH65" s="327"/>
      <c r="AI65" s="327"/>
      <c r="AJ65" s="327"/>
      <c r="AK65" s="327"/>
      <c r="AL65" s="327"/>
      <c r="AM65" s="327"/>
      <c r="AN65" s="327"/>
      <c r="AO65" s="327"/>
    </row>
    <row r="66" spans="1:41" s="305" customFormat="1" ht="24" customHeight="1" x14ac:dyDescent="0.3">
      <c r="A66" s="357" t="s">
        <v>534</v>
      </c>
      <c r="B66" s="358"/>
      <c r="C66" s="359"/>
      <c r="D66" s="356"/>
      <c r="E66" s="360"/>
      <c r="F66" s="356"/>
      <c r="H66" s="311"/>
      <c r="Z66" s="326"/>
      <c r="AA66" s="326"/>
      <c r="AB66" s="326"/>
      <c r="AC66" s="326"/>
      <c r="AD66" s="327"/>
      <c r="AE66" s="309"/>
      <c r="AF66" s="309"/>
      <c r="AG66" s="327"/>
      <c r="AH66" s="327"/>
      <c r="AI66" s="327"/>
      <c r="AJ66" s="327"/>
      <c r="AK66" s="327"/>
      <c r="AL66" s="327"/>
      <c r="AM66" s="327"/>
      <c r="AN66" s="327"/>
      <c r="AO66" s="327"/>
    </row>
    <row r="67" spans="1:41" s="305" customFormat="1" ht="33" customHeight="1" x14ac:dyDescent="0.3">
      <c r="A67" s="580" t="s">
        <v>535</v>
      </c>
      <c r="B67" s="580"/>
      <c r="C67" s="580"/>
      <c r="D67" s="581"/>
      <c r="E67" s="581"/>
      <c r="F67" s="581"/>
      <c r="H67" s="311"/>
      <c r="Z67" s="326"/>
      <c r="AA67" s="326"/>
      <c r="AB67" s="326"/>
      <c r="AC67" s="326"/>
      <c r="AD67" s="327"/>
      <c r="AE67" s="309"/>
      <c r="AF67" s="309"/>
      <c r="AG67" s="327"/>
      <c r="AH67" s="327"/>
      <c r="AI67" s="327"/>
      <c r="AJ67" s="327"/>
      <c r="AK67" s="327"/>
      <c r="AL67" s="327"/>
      <c r="AM67" s="327"/>
      <c r="AN67" s="327"/>
      <c r="AO67" s="327"/>
    </row>
    <row r="68" spans="1:41" s="305" customFormat="1" ht="33" customHeight="1" x14ac:dyDescent="0.3">
      <c r="A68" s="582"/>
      <c r="B68" s="582"/>
      <c r="C68" s="582"/>
      <c r="D68" s="581"/>
      <c r="E68" s="581"/>
      <c r="F68" s="581"/>
      <c r="H68" s="311"/>
      <c r="Z68" s="326"/>
      <c r="AA68" s="326"/>
      <c r="AB68" s="326"/>
      <c r="AC68" s="326"/>
      <c r="AD68" s="327"/>
      <c r="AE68" s="309"/>
      <c r="AF68" s="309"/>
      <c r="AG68" s="327"/>
      <c r="AH68" s="327"/>
      <c r="AI68" s="327"/>
      <c r="AJ68" s="327"/>
      <c r="AK68" s="327"/>
      <c r="AL68" s="327"/>
      <c r="AM68" s="327"/>
      <c r="AN68" s="327"/>
      <c r="AO68" s="327"/>
    </row>
    <row r="69" spans="1:41" s="305" customFormat="1" ht="33" customHeight="1" x14ac:dyDescent="0.3">
      <c r="A69" s="583"/>
      <c r="B69" s="583"/>
      <c r="C69" s="583"/>
      <c r="D69" s="581"/>
      <c r="E69" s="581"/>
      <c r="F69" s="581"/>
      <c r="H69" s="311"/>
      <c r="Z69" s="326"/>
      <c r="AA69" s="326"/>
      <c r="AB69" s="326"/>
      <c r="AC69" s="326"/>
      <c r="AD69" s="327"/>
      <c r="AE69" s="309"/>
      <c r="AF69" s="309"/>
      <c r="AG69" s="327"/>
      <c r="AH69" s="327"/>
      <c r="AI69" s="327"/>
      <c r="AJ69" s="327"/>
      <c r="AK69" s="327"/>
      <c r="AL69" s="327"/>
      <c r="AM69" s="327"/>
      <c r="AN69" s="327"/>
      <c r="AO69" s="327"/>
    </row>
    <row r="70" spans="1:41" s="305" customFormat="1" ht="33" customHeight="1" x14ac:dyDescent="0.3">
      <c r="A70" s="584" t="s">
        <v>536</v>
      </c>
      <c r="B70" s="584"/>
      <c r="C70" s="584"/>
      <c r="D70" s="581"/>
      <c r="E70" s="581"/>
      <c r="F70" s="581"/>
      <c r="H70" s="311"/>
      <c r="Z70" s="326"/>
      <c r="AA70" s="326"/>
      <c r="AB70" s="326"/>
      <c r="AC70" s="326"/>
      <c r="AD70" s="327"/>
      <c r="AE70" s="309"/>
      <c r="AF70" s="309"/>
      <c r="AG70" s="327"/>
      <c r="AH70" s="327"/>
      <c r="AI70" s="327"/>
      <c r="AJ70" s="327"/>
      <c r="AK70" s="327"/>
      <c r="AL70" s="327"/>
      <c r="AM70" s="327"/>
      <c r="AN70" s="327"/>
      <c r="AO70" s="327"/>
    </row>
    <row r="71" spans="1:41" s="305" customFormat="1" ht="33" customHeight="1" x14ac:dyDescent="0.3">
      <c r="A71" s="584" t="s">
        <v>537</v>
      </c>
      <c r="B71" s="584"/>
      <c r="C71" s="584"/>
      <c r="D71" s="581"/>
      <c r="E71" s="581"/>
      <c r="F71" s="581"/>
      <c r="H71" s="311"/>
      <c r="Z71" s="326"/>
      <c r="AA71" s="326"/>
      <c r="AB71" s="326"/>
      <c r="AC71" s="326"/>
      <c r="AD71" s="327"/>
      <c r="AE71" s="309"/>
      <c r="AF71" s="309"/>
      <c r="AG71" s="327"/>
      <c r="AH71" s="327"/>
      <c r="AI71" s="327"/>
      <c r="AJ71" s="327"/>
      <c r="AK71" s="327"/>
      <c r="AL71" s="327"/>
      <c r="AM71" s="327"/>
      <c r="AN71" s="327"/>
      <c r="AO71" s="327"/>
    </row>
    <row r="72" spans="1:41" s="305" customFormat="1" ht="33" customHeight="1" x14ac:dyDescent="0.3">
      <c r="A72" s="584" t="s">
        <v>538</v>
      </c>
      <c r="B72" s="584"/>
      <c r="C72" s="584"/>
      <c r="D72" s="581"/>
      <c r="E72" s="581"/>
      <c r="F72" s="581"/>
      <c r="H72" s="311"/>
      <c r="Z72" s="326"/>
      <c r="AA72" s="326"/>
      <c r="AB72" s="326"/>
      <c r="AC72" s="326"/>
      <c r="AD72" s="327"/>
      <c r="AE72" s="309"/>
      <c r="AF72" s="309"/>
      <c r="AG72" s="327"/>
      <c r="AH72" s="327"/>
      <c r="AI72" s="327"/>
      <c r="AJ72" s="327"/>
      <c r="AK72" s="327"/>
      <c r="AL72" s="327"/>
      <c r="AM72" s="327"/>
      <c r="AN72" s="327"/>
      <c r="AO72" s="327"/>
    </row>
    <row r="73" spans="1:41" s="305" customFormat="1" ht="33" customHeight="1" x14ac:dyDescent="0.3">
      <c r="A73" s="580" t="s">
        <v>539</v>
      </c>
      <c r="B73" s="580"/>
      <c r="C73" s="580"/>
      <c r="D73" s="581"/>
      <c r="E73" s="581"/>
      <c r="F73" s="581"/>
      <c r="H73" s="311"/>
      <c r="Z73" s="326"/>
      <c r="AA73" s="326"/>
      <c r="AB73" s="326"/>
      <c r="AC73" s="326"/>
      <c r="AD73" s="327"/>
      <c r="AE73" s="309"/>
      <c r="AF73" s="309"/>
      <c r="AG73" s="327"/>
      <c r="AH73" s="327"/>
      <c r="AI73" s="327"/>
      <c r="AJ73" s="327"/>
      <c r="AK73" s="327"/>
      <c r="AL73" s="327"/>
      <c r="AM73" s="327"/>
      <c r="AN73" s="327"/>
      <c r="AO73" s="327"/>
    </row>
    <row r="74" spans="1:41" s="305" customFormat="1" ht="33" customHeight="1" x14ac:dyDescent="0.3">
      <c r="A74" s="582"/>
      <c r="B74" s="582"/>
      <c r="C74" s="582"/>
      <c r="D74" s="581"/>
      <c r="E74" s="581"/>
      <c r="F74" s="581"/>
      <c r="H74" s="311"/>
      <c r="Z74" s="326"/>
      <c r="AA74" s="326"/>
      <c r="AB74" s="326"/>
      <c r="AC74" s="326"/>
      <c r="AD74" s="327"/>
      <c r="AE74" s="309"/>
      <c r="AF74" s="309"/>
      <c r="AG74" s="327"/>
      <c r="AH74" s="327"/>
      <c r="AI74" s="327"/>
      <c r="AJ74" s="327"/>
      <c r="AK74" s="327"/>
      <c r="AL74" s="327"/>
      <c r="AM74" s="327"/>
      <c r="AN74" s="327"/>
      <c r="AO74" s="327"/>
    </row>
    <row r="75" spans="1:41" s="305" customFormat="1" ht="33" customHeight="1" x14ac:dyDescent="0.3">
      <c r="A75" s="583"/>
      <c r="B75" s="583"/>
      <c r="C75" s="583"/>
      <c r="D75" s="581"/>
      <c r="E75" s="581"/>
      <c r="F75" s="581"/>
      <c r="H75" s="311"/>
      <c r="Z75" s="326"/>
      <c r="AA75" s="326"/>
      <c r="AB75" s="326"/>
      <c r="AC75" s="326"/>
      <c r="AD75" s="327"/>
      <c r="AE75" s="309"/>
      <c r="AF75" s="309"/>
      <c r="AG75" s="327"/>
      <c r="AH75" s="327"/>
      <c r="AI75" s="327"/>
      <c r="AJ75" s="327"/>
      <c r="AK75" s="327"/>
      <c r="AL75" s="327"/>
      <c r="AM75" s="327"/>
      <c r="AN75" s="327"/>
      <c r="AO75" s="327"/>
    </row>
    <row r="76" spans="1:41" s="305" customFormat="1" ht="41.25" hidden="1" customHeight="1" x14ac:dyDescent="0.3">
      <c r="A76" s="5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6" s="586"/>
      <c r="C76" s="586"/>
      <c r="D76" s="586"/>
      <c r="E76" s="586"/>
      <c r="F76" s="586"/>
      <c r="H76" s="311"/>
      <c r="Z76" s="326"/>
      <c r="AA76" s="326"/>
      <c r="AB76" s="326"/>
      <c r="AC76" s="326"/>
      <c r="AD76" s="327"/>
      <c r="AE76" s="309"/>
      <c r="AF76" s="309"/>
      <c r="AG76" s="327"/>
      <c r="AH76" s="327"/>
      <c r="AI76" s="327"/>
      <c r="AJ76" s="327"/>
      <c r="AK76" s="327"/>
      <c r="AL76" s="327"/>
      <c r="AM76" s="327"/>
      <c r="AN76" s="327"/>
      <c r="AO76" s="327"/>
    </row>
    <row r="77" spans="1:41" s="305" customFormat="1" ht="33" customHeight="1" x14ac:dyDescent="0.3">
      <c r="A77" s="585"/>
      <c r="B77" s="585"/>
      <c r="C77" s="585"/>
      <c r="D77" s="585"/>
      <c r="E77" s="585"/>
      <c r="F77" s="585"/>
      <c r="H77" s="311"/>
      <c r="Z77" s="326"/>
      <c r="AA77" s="326"/>
      <c r="AB77" s="326"/>
      <c r="AC77" s="326"/>
      <c r="AD77" s="327"/>
      <c r="AE77" s="309"/>
      <c r="AF77" s="309"/>
      <c r="AG77" s="327"/>
      <c r="AH77" s="327"/>
      <c r="AI77" s="327"/>
      <c r="AJ77" s="327"/>
      <c r="AK77" s="327"/>
      <c r="AL77" s="327"/>
      <c r="AM77" s="327"/>
      <c r="AN77" s="327"/>
      <c r="AO77" s="327"/>
    </row>
    <row r="78" spans="1:41" s="305" customFormat="1" ht="33" customHeight="1" x14ac:dyDescent="0.3">
      <c r="A78" s="311"/>
      <c r="B78" s="311"/>
      <c r="H78" s="311"/>
      <c r="Z78" s="326"/>
      <c r="AA78" s="326"/>
      <c r="AB78" s="326"/>
      <c r="AC78" s="326"/>
      <c r="AD78" s="327"/>
      <c r="AE78" s="309"/>
      <c r="AF78" s="309"/>
      <c r="AG78" s="327"/>
      <c r="AH78" s="327"/>
      <c r="AI78" s="327"/>
      <c r="AJ78" s="327"/>
      <c r="AK78" s="327"/>
      <c r="AL78" s="327"/>
      <c r="AM78" s="327"/>
      <c r="AN78" s="327"/>
      <c r="AO78" s="327"/>
    </row>
    <row r="79" spans="1:41" s="305" customFormat="1" ht="33" customHeight="1" x14ac:dyDescent="0.3">
      <c r="A79" s="311"/>
      <c r="B79" s="311"/>
      <c r="H79" s="311"/>
      <c r="Z79" s="326"/>
      <c r="AA79" s="326"/>
      <c r="AB79" s="326"/>
      <c r="AC79" s="326"/>
      <c r="AD79" s="327"/>
      <c r="AE79" s="309"/>
      <c r="AF79" s="309"/>
      <c r="AG79" s="327"/>
      <c r="AH79" s="327"/>
      <c r="AI79" s="327"/>
      <c r="AJ79" s="327"/>
      <c r="AK79" s="327"/>
      <c r="AL79" s="327"/>
      <c r="AM79" s="327"/>
      <c r="AN79" s="327"/>
      <c r="AO79" s="327"/>
    </row>
    <row r="80" spans="1:41" x14ac:dyDescent="0.25">
      <c r="A80" s="311"/>
    </row>
    <row r="81" spans="1:1" x14ac:dyDescent="0.25">
      <c r="A81" s="311"/>
    </row>
    <row r="82" spans="1:1" x14ac:dyDescent="0.25">
      <c r="A82" s="311"/>
    </row>
    <row r="83" spans="1:1" x14ac:dyDescent="0.25">
      <c r="A83" s="311"/>
    </row>
    <row r="84" spans="1:1" x14ac:dyDescent="0.25">
      <c r="A84" s="311"/>
    </row>
    <row r="85" spans="1:1" x14ac:dyDescent="0.25">
      <c r="A85" s="311"/>
    </row>
    <row r="86" spans="1:1" x14ac:dyDescent="0.25">
      <c r="A86" s="311"/>
    </row>
    <row r="87" spans="1:1" x14ac:dyDescent="0.25">
      <c r="A87" s="311"/>
    </row>
    <row r="88" spans="1:1" x14ac:dyDescent="0.25">
      <c r="A88" s="311"/>
    </row>
    <row r="89" spans="1:1" x14ac:dyDescent="0.25">
      <c r="A89" s="311"/>
    </row>
    <row r="90" spans="1:1" x14ac:dyDescent="0.25">
      <c r="A90" s="311"/>
    </row>
    <row r="91" spans="1:1" x14ac:dyDescent="0.25">
      <c r="A91" s="311"/>
    </row>
  </sheetData>
  <sheetProtection algorithmName="SHA-512" hashValue="65062zNO24UH5NyYZ+G8pN3tD9fwsa72hzTy55it72RckI8y2VN3n924dbEtpnXM5PRasmu+jEcbongFSpVu2w==" saltValue="sJIq2Ls+VdFz4SZwM+oNUQ==" spinCount="100000" sheet="1" selectLockedCells="1"/>
  <customSheetViews>
    <customSheetView guid="{FA94B064-F639-4FBD-A276-67EE0B2C6EA6}" showPageBreaks="1" showGridLines="0" zeroValues="0" fitToPage="1" printArea="1" hiddenRows="1" hiddenColumns="1" view="pageBreakPreview">
      <selection activeCell="C5" sqref="C5:F5"/>
      <rowBreaks count="3" manualBreakCount="3">
        <brk id="44" max="5" man="1"/>
        <brk id="72" max="5" man="1"/>
        <brk id="77" max="5" man="1"/>
      </rowBreaks>
      <pageMargins left="0.56999999999999995" right="0.42" top="0.62" bottom="0.61" header="0.39" footer="0.32"/>
      <pageSetup paperSize="9" scale="87" fitToHeight="0" orientation="portrait" r:id="rId1"/>
      <headerFooter alignWithMargins="0">
        <oddFooter>&amp;R&amp;"Book Antiqua,Bold"&amp;8Bid Form (2nd Envelope)  / Page &amp;P of &amp;N</oddFooter>
      </headerFooter>
    </customSheetView>
  </customSheetViews>
  <mergeCells count="79">
    <mergeCell ref="A77:F77"/>
    <mergeCell ref="A71:C71"/>
    <mergeCell ref="D71:F71"/>
    <mergeCell ref="A72:C72"/>
    <mergeCell ref="D72:F72"/>
    <mergeCell ref="A73:C73"/>
    <mergeCell ref="D73:F73"/>
    <mergeCell ref="A74:C74"/>
    <mergeCell ref="D74:F74"/>
    <mergeCell ref="A75:C75"/>
    <mergeCell ref="D75:F75"/>
    <mergeCell ref="A76:F76"/>
    <mergeCell ref="A68:C68"/>
    <mergeCell ref="D68:F68"/>
    <mergeCell ref="A69:C69"/>
    <mergeCell ref="D69:F69"/>
    <mergeCell ref="A70:C70"/>
    <mergeCell ref="D70:F70"/>
    <mergeCell ref="B59:C59"/>
    <mergeCell ref="C62:D62"/>
    <mergeCell ref="C63:D63"/>
    <mergeCell ref="C64:D64"/>
    <mergeCell ref="A67:C67"/>
    <mergeCell ref="D67:F67"/>
    <mergeCell ref="B58:C58"/>
    <mergeCell ref="B43:F43"/>
    <mergeCell ref="B44:F44"/>
    <mergeCell ref="B45:F45"/>
    <mergeCell ref="B46:F46"/>
    <mergeCell ref="B47:F47"/>
    <mergeCell ref="B48:F48"/>
    <mergeCell ref="B49:F49"/>
    <mergeCell ref="B50:F50"/>
    <mergeCell ref="B51:F51"/>
    <mergeCell ref="B52:F52"/>
    <mergeCell ref="D56:E56"/>
    <mergeCell ref="B42:F42"/>
    <mergeCell ref="B33:C33"/>
    <mergeCell ref="D33:F33"/>
    <mergeCell ref="B34:C34"/>
    <mergeCell ref="D34:F34"/>
    <mergeCell ref="B35:F35"/>
    <mergeCell ref="B36:F36"/>
    <mergeCell ref="B37:F37"/>
    <mergeCell ref="B38:F38"/>
    <mergeCell ref="B39:F39"/>
    <mergeCell ref="B40:F40"/>
    <mergeCell ref="B41:F41"/>
    <mergeCell ref="B30:C30"/>
    <mergeCell ref="D30:F30"/>
    <mergeCell ref="B31:C31"/>
    <mergeCell ref="D31:F31"/>
    <mergeCell ref="B32:C32"/>
    <mergeCell ref="D32:F32"/>
    <mergeCell ref="B29:C29"/>
    <mergeCell ref="D29:F29"/>
    <mergeCell ref="B23:C23"/>
    <mergeCell ref="D23:F23"/>
    <mergeCell ref="B24:C24"/>
    <mergeCell ref="D24:F24"/>
    <mergeCell ref="B25:C25"/>
    <mergeCell ref="D25:F25"/>
    <mergeCell ref="B26:C26"/>
    <mergeCell ref="B27:C27"/>
    <mergeCell ref="D27:F27"/>
    <mergeCell ref="B28:C28"/>
    <mergeCell ref="D28:F28"/>
    <mergeCell ref="B19:F19"/>
    <mergeCell ref="B20:F20"/>
    <mergeCell ref="B21:C21"/>
    <mergeCell ref="D21:F21"/>
    <mergeCell ref="B22:C22"/>
    <mergeCell ref="D22:F22"/>
    <mergeCell ref="B18:F18"/>
    <mergeCell ref="A3:F3"/>
    <mergeCell ref="C5:F5"/>
    <mergeCell ref="B6:C6"/>
    <mergeCell ref="C15:F15"/>
    <mergeCell ref="B17:F17"/>
  </mergeCells>
  <conditionalFormatting sqref="F63:F64">
    <cfRule type="expression" dxfId="3" priority="3" stopIfTrue="1">
      <formula>AND($I$63=2,$I$64="2 or more")</formula>
    </cfRule>
  </conditionalFormatting>
  <conditionalFormatting sqref="C63:D64">
    <cfRule type="expression" dxfId="2" priority="4" stopIfTrue="1">
      <formula>$I$63=2</formula>
    </cfRule>
  </conditionalFormatting>
  <conditionalFormatting sqref="A51">
    <cfRule type="expression" dxfId="1" priority="1" stopIfTrue="1">
      <formula>I63&lt;2</formula>
    </cfRule>
  </conditionalFormatting>
  <conditionalFormatting sqref="B51:F51">
    <cfRule type="expression" dxfId="0" priority="2" stopIfTrue="1">
      <formula>I63&lt;2</formula>
    </cfRule>
  </conditionalFormatting>
  <pageMargins left="0.56999999999999995" right="0.42" top="0.62" bottom="0.61" header="0.39" footer="0.32"/>
  <pageSetup paperSize="9" scale="87" fitToHeight="0" orientation="portrait" r:id="rId2"/>
  <headerFooter alignWithMargins="0">
    <oddFooter>&amp;R&amp;"Book Antiqua,Bold"&amp;8Bid Form (2nd Envelope)  / Page &amp;P of &amp;N</oddFooter>
  </headerFooter>
  <rowBreaks count="3" manualBreakCount="3">
    <brk id="44" max="5" man="1"/>
    <brk id="72" max="5" man="1"/>
    <brk id="77"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Cover</vt:lpstr>
      <vt:lpstr>INSTRUCTIONS</vt:lpstr>
      <vt:lpstr>Name of Bidder</vt:lpstr>
      <vt:lpstr>Schedule-I</vt:lpstr>
      <vt:lpstr>Schedule-II</vt:lpstr>
      <vt:lpstr>Sch-III (Summary)</vt:lpstr>
      <vt:lpstr>Bid Form 2nd Envelope</vt:lpstr>
      <vt:lpstr>'Bid Form 2nd Envelope'!Print_Area</vt:lpstr>
      <vt:lpstr>INSTRUCTIONS!Print_Area</vt:lpstr>
      <vt:lpstr>'Name of Bidder'!Print_Area</vt:lpstr>
      <vt:lpstr>'Sch-III (Summary)'!Print_Area</vt:lpstr>
      <vt:lpstr>'Sch-III (Summary)'!Print_Titles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60001923</dc:creator>
  <cp:lastModifiedBy>Charanya Ambati {चरण्या अंबटि}</cp:lastModifiedBy>
  <cp:lastPrinted>2022-08-18T10:07:18Z</cp:lastPrinted>
  <dcterms:created xsi:type="dcterms:W3CDTF">2017-02-14T10:02:54Z</dcterms:created>
  <dcterms:modified xsi:type="dcterms:W3CDTF">2022-09-09T13:04:48Z</dcterms:modified>
</cp:coreProperties>
</file>